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Research\Client RFPs\2026\2026-01 - Norfolk County  Core Real Estate\"/>
    </mc:Choice>
  </mc:AlternateContent>
  <xr:revisionPtr revIDLastSave="0" documentId="13_ncr:1_{6E496F15-CFB3-4989-A1D6-9D08108723B3}" xr6:coauthVersionLast="47" xr6:coauthVersionMax="47" xr10:uidLastSave="{00000000-0000-0000-0000-000000000000}"/>
  <bookViews>
    <workbookView xWindow="-120" yWindow="-120" windowWidth="25440" windowHeight="15270" xr2:uid="{00000000-000D-0000-FFFF-FFFF00000000}"/>
  </bookViews>
  <sheets>
    <sheet name="Questionnaire" sheetId="7" r:id="rId1"/>
    <sheet name="Add'l Comments" sheetId="5" r:id="rId2"/>
    <sheet name="Data Validation" sheetId="6" state="hidden" r:id="rId3"/>
  </sheets>
  <externalReferences>
    <externalReference r:id="rId4"/>
    <externalReference r:id="rId5"/>
    <externalReference r:id="rId6"/>
    <externalReference r:id="rId7"/>
    <externalReference r:id="rId8"/>
  </externalReferences>
  <definedNames>
    <definedName name="__________al1" localSheetId="0" hidden="1">{"sheet a",#N/A,FALSE,"A";"sheet b 1",#N/A,FALSE,"B";"sheet b 2",#N/A,FALSE,"B"}</definedName>
    <definedName name="__________al1" hidden="1">{"sheet a",#N/A,FALSE,"A";"sheet b 1",#N/A,FALSE,"B";"sheet b 2",#N/A,FALSE,"B"}</definedName>
    <definedName name="_________al1" localSheetId="0" hidden="1">{"sheet a",#N/A,FALSE,"A";"sheet b 1",#N/A,FALSE,"B";"sheet b 2",#N/A,FALSE,"B"}</definedName>
    <definedName name="_________al1" hidden="1">{"sheet a",#N/A,FALSE,"A";"sheet b 1",#N/A,FALSE,"B";"sheet b 2",#N/A,FALSE,"B"}</definedName>
    <definedName name="________al1" localSheetId="0" hidden="1">{"sheet a",#N/A,FALSE,"A";"sheet b 1",#N/A,FALSE,"B";"sheet b 2",#N/A,FALSE,"B"}</definedName>
    <definedName name="________al1" hidden="1">{"sheet a",#N/A,FALSE,"A";"sheet b 1",#N/A,FALSE,"B";"sheet b 2",#N/A,FALSE,"B"}</definedName>
    <definedName name="_______al1" localSheetId="0" hidden="1">{"sheet a",#N/A,FALSE,"A";"sheet b 1",#N/A,FALSE,"B";"sheet b 2",#N/A,FALSE,"B"}</definedName>
    <definedName name="_______al1" hidden="1">{"sheet a",#N/A,FALSE,"A";"sheet b 1",#N/A,FALSE,"B";"sheet b 2",#N/A,FALSE,"B"}</definedName>
    <definedName name="______al1" localSheetId="0" hidden="1">{"sheet a",#N/A,FALSE,"A";"sheet b 1",#N/A,FALSE,"B";"sheet b 2",#N/A,FALSE,"B"}</definedName>
    <definedName name="______al1" hidden="1">{"sheet a",#N/A,FALSE,"A";"sheet b 1",#N/A,FALSE,"B";"sheet b 2",#N/A,FALSE,"B"}</definedName>
    <definedName name="_____al1" localSheetId="0" hidden="1">{"sheet a",#N/A,FALSE,"A";"sheet b 1",#N/A,FALSE,"B";"sheet b 2",#N/A,FALSE,"B"}</definedName>
    <definedName name="_____al1" hidden="1">{"sheet a",#N/A,FALSE,"A";"sheet b 1",#N/A,FALSE,"B";"sheet b 2",#N/A,FALSE,"B"}</definedName>
    <definedName name="_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al1" localSheetId="0" hidden="1">{"sheet a",#N/A,FALSE,"A";"sheet b 1",#N/A,FALSE,"B";"sheet b 2",#N/A,FALSE,"B"}</definedName>
    <definedName name="___al1" hidden="1">{"sheet a",#N/A,FALSE,"A";"sheet b 1",#N/A,FALSE,"B";"sheet b 2",#N/A,FALSE,"B"}</definedName>
    <definedName name="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123Graph_ACOLLECTIONS" hidden="1">[1]A!$B$151:$AW$151</definedName>
    <definedName name="__123Graph_BCOLLECTIONS" hidden="1">[1]A!$B$152:$AW$152</definedName>
    <definedName name="__123Graph_D" hidden="1">[2]DETAIL!$E$4:$E$69</definedName>
    <definedName name="__123Graph_E" hidden="1">[2]DETAIL!$F$4:$F$69</definedName>
    <definedName name="__123Graph_XCOLLECTIONS" hidden="1">[1]A!$B$150:$AW$150</definedName>
    <definedName name="__al1" localSheetId="0" hidden="1">{"sheet a",#N/A,FALSE,"A";"sheet b 1",#N/A,FALSE,"B";"sheet b 2",#N/A,FALSE,"B"}</definedName>
    <definedName name="__al1" hidden="1">{"sheet a",#N/A,FALSE,"A";"sheet b 1",#N/A,FALSE,"B";"sheet b 2",#N/A,FALSE,"B"}</definedName>
    <definedName name="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al1" localSheetId="0" hidden="1">{"sheet a",#N/A,FALSE,"A";"sheet b 1",#N/A,FALSE,"B";"sheet b 2",#N/A,FALSE,"B"}</definedName>
    <definedName name="_al1" hidden="1">{"sheet a",#N/A,FALSE,"A";"sheet b 1",#N/A,FALSE,"B";"sheet b 2",#N/A,FALSE,"B"}</definedName>
    <definedName name="_Fill" localSheetId="0" hidden="1">#REF!</definedName>
    <definedName name="_Fill" hidden="1">#REF!</definedName>
    <definedName name="_xlnm._FilterDatabase" localSheetId="0" hidden="1">Questionnaire!$C$105:$L$123</definedName>
    <definedName name="_xlnm._FilterDatabase" hidden="1">#REF!</definedName>
    <definedName name="_Key1" hidden="1">#N/A</definedName>
    <definedName name="_Key11" localSheetId="0" hidden="1">#REF!</definedName>
    <definedName name="_Key11" hidden="1">#REF!</definedName>
    <definedName name="_Key1a" localSheetId="0" hidden="1">#REF!</definedName>
    <definedName name="_Key1a" hidden="1">#REF!</definedName>
    <definedName name="_Key2" localSheetId="0" hidden="1">#REF!</definedName>
    <definedName name="_Key2" hidden="1">#REF!</definedName>
    <definedName name="_Key22" localSheetId="0" hidden="1">#REF!</definedName>
    <definedName name="_Key22" hidden="1">#REF!</definedName>
    <definedName name="_Key2a" localSheetId="0" hidden="1">#REF!</definedName>
    <definedName name="_Key2a" hidden="1">#REF!</definedName>
    <definedName name="_key3" localSheetId="0" hidden="1">#REF!</definedName>
    <definedName name="_key3" hidden="1">#REF!</definedName>
    <definedName name="_new" localSheetId="0" hidden="1">#REF!</definedName>
    <definedName name="_new" hidden="1">#REF!</definedName>
    <definedName name="_Order1" hidden="1">255</definedName>
    <definedName name="_Order2" hidden="1">255</definedName>
    <definedName name="_print_areaxyz" localSheetId="0" hidden="1">#REF!</definedName>
    <definedName name="_print_areaxyz" hidden="1">#REF!</definedName>
    <definedName name="_Regression_Int" hidden="1">1</definedName>
    <definedName name="_solver_opt" localSheetId="0" hidden="1">#REF!</definedName>
    <definedName name="_solver_opt" hidden="1">#REF!</definedName>
    <definedName name="_Sort" hidden="1">#N/A</definedName>
    <definedName name="_Sort1" localSheetId="0" hidden="1">#REF!</definedName>
    <definedName name="_Sort1" hidden="1">#REF!</definedName>
    <definedName name="_Sorta" localSheetId="0" hidden="1">#REF!</definedName>
    <definedName name="_Sorta" hidden="1">#REF!</definedName>
    <definedName name="_Table1_In1" hidden="1">#N/A</definedName>
    <definedName name="_Table1_Out" hidden="1">#N/A</definedName>
    <definedName name="_Table2_In1" hidden="1">#N/A</definedName>
    <definedName name="_Table2_In2" hidden="1">#N/A</definedName>
    <definedName name="_Table2_Out" hidden="1">#N/A</definedName>
    <definedName name="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 localSheetId="0" hidden="1">{"Outflow 1",#N/A,FALSE,"Outflows-Inflows";"Outflow 2",#N/A,FALSE,"Outflows-Inflows";"Inflow 1",#N/A,FALSE,"Outflows-Inflows";"Inflow 2",#N/A,FALSE,"Outflows-Inflows"}</definedName>
    <definedName name="a" hidden="1">{"Outflow 1",#N/A,FALSE,"Outflows-Inflows";"Outflow 2",#N/A,FALSE,"Outflows-Inflows";"Inflow 1",#N/A,FALSE,"Outflows-Inflows";"Inflow 2",#N/A,FALSE,"Outflows-Inflows"}</definedName>
    <definedName name="aa" localSheetId="0" hidden="1">{"data",#N/A,FALSE,"INPUT"}</definedName>
    <definedName name="aa" hidden="1">{"data",#N/A,FALSE,"INPUT"}</definedName>
    <definedName name="aaa" localSheetId="0" hidden="1">{"data",#N/A,FALSE,"INPUT"}</definedName>
    <definedName name="aaa" hidden="1">{"data",#N/A,FALSE,"INPUT"}</definedName>
    <definedName name="AAA_DOCTOPS" hidden="1">"AAA_SET"</definedName>
    <definedName name="AAA_duser" hidden="1">"OFF"</definedName>
    <definedName name="aaaaaaa" localSheetId="0" hidden="1">{"Outflow 1",#N/A,FALSE,"Outflows-Inflows";"Outflow 2",#N/A,FALSE,"Outflows-Inflows";"Inflow 1",#N/A,FALSE,"Outflows-Inflows";"Inflow 2",#N/A,FALSE,"Outflows-Inflows"}</definedName>
    <definedName name="aaaaaaa" hidden="1">{"Outflow 1",#N/A,FALSE,"Outflows-Inflows";"Outflow 2",#N/A,FALSE,"Outflows-Inflows";"Inflow 1",#N/A,FALSE,"Outflows-Inflows";"Inflow 2",#N/A,FALSE,"Outflows-Inflows"}</definedName>
    <definedName name="AAB_Addin5" hidden="1">"AAB_Description for addin 5,Description for addin 5,Description for addin 5,Description for addin 5,Description for addin 5,Description for addin 5"</definedName>
    <definedName name="aasdfa" localSheetId="0" hidden="1">{"rtn",#N/A,FALSE,"RTN";"tables",#N/A,FALSE,"RTN";"cf",#N/A,FALSE,"CF";"stats",#N/A,FALSE,"Stats";"prop",#N/A,FALSE,"Prop"}</definedName>
    <definedName name="aasdfa" hidden="1">{"rtn",#N/A,FALSE,"RTN";"tables",#N/A,FALSE,"RTN";"cf",#N/A,FALSE,"CF";"stats",#N/A,FALSE,"Stats";"prop",#N/A,FALSE,"Prop"}</definedName>
    <definedName name="AccessDatabase" hidden="1">"C:\ncux\bud\rms_inv.mdb"</definedName>
    <definedName name="Al" localSheetId="0" hidden="1">{"sheet a",#N/A,FALSE,"A";"2 9 casflow",#N/A,FALSE,"B"}</definedName>
    <definedName name="Al" hidden="1">{"sheet a",#N/A,FALSE,"A";"2 9 casflow",#N/A,FALSE,"B"}</definedName>
    <definedName name="anscount" hidden="1">1</definedName>
    <definedName name="as" localSheetId="0" hidden="1">{"Outflow 1",#N/A,FALSE,"Outflows-Inflows";"Outflow 2",#N/A,FALSE,"Outflows-Inflows";"Inflow 1",#N/A,FALSE,"Outflows-Inflows";"Inflow 2",#N/A,FALSE,"Outflows-Inflows"}</definedName>
    <definedName name="as" hidden="1">{"Outflow 1",#N/A,FALSE,"Outflows-Inflows";"Outflow 2",#N/A,FALSE,"Outflows-Inflows";"Inflow 1",#N/A,FALSE,"Outflows-Inflows";"Inflow 2",#N/A,FALSE,"Outflows-Inflows"}</definedName>
    <definedName name="AS2DocOpenMode" hidden="1">"AS2DocumentEdit"</definedName>
    <definedName name="AS2HasNoAutoHeaderFooter" hidden="1">" "</definedName>
    <definedName name="asdf" localSheetId="0" hidden="1">{#N/A,#N/A,TRUE,"Overall Plan Review"}</definedName>
    <definedName name="asdf" hidden="1">{#N/A,#N/A,TRUE,"Overall Plan Review"}</definedName>
    <definedName name="asdf2" localSheetId="0" hidden="1">{#N/A,#N/A,FALSE,"OperatingAssumptions"}</definedName>
    <definedName name="asdf2" hidden="1">{#N/A,#N/A,FALSE,"OperatingAssumptions"}</definedName>
    <definedName name="asdf3" localSheetId="0" hidden="1">{#N/A,#N/A,FALSE,"LoanAssumptions"}</definedName>
    <definedName name="asdf3" hidden="1">{#N/A,#N/A,FALSE,"LoanAssumptions"}</definedName>
    <definedName name="asdf5" localSheetId="0" hidden="1">{"MonthlyRentRoll",#N/A,FALSE,"RentRoll"}</definedName>
    <definedName name="asdf5" hidden="1">{"MonthlyRentRoll",#N/A,FALSE,"RentRoll"}</definedName>
    <definedName name="asdf7" localSheetId="0" hidden="1">{#N/A,#N/A,TRUE,"Summary";"AnnualRentRoll",#N/A,TRUE,"RentRoll";#N/A,#N/A,TRUE,"ExitStratigy";#N/A,#N/A,TRUE,"OperatingAssumptions"}</definedName>
    <definedName name="asdf7" hidden="1">{#N/A,#N/A,TRUE,"Summary";"AnnualRentRoll",#N/A,TRUE,"RentRoll";#N/A,#N/A,TRUE,"ExitStratigy";#N/A,#N/A,TRUE,"OperatingAssumptions"}</definedName>
    <definedName name="asdfas" localSheetId="0" hidden="1">{"print 1.6",#N/A,FALSE,"Sheet1";"print 2.6",#N/A,FALSE,"Sheet1";"print 3.6",#N/A,FALSE,"Sheet1";"print 4.6",#N/A,FALSE,"Sheet1";"print 5.6",#N/A,FALSE,"Sheet1";"print 6.6",#N/A,FALSE,"Sheet1"}</definedName>
    <definedName name="asdfas" hidden="1">{"print 1.6",#N/A,FALSE,"Sheet1";"print 2.6",#N/A,FALSE,"Sheet1";"print 3.6",#N/A,FALSE,"Sheet1";"print 4.6",#N/A,FALSE,"Sheet1";"print 5.6",#N/A,FALSE,"Sheet1";"print 6.6",#N/A,FALSE,"Sheet1"}</definedName>
    <definedName name="asdfasaa" localSheetId="0" hidden="1">{"print 1.6",#N/A,FALSE,"Sheet1";"print 2.6",#N/A,FALSE,"Sheet1";"print 3.6",#N/A,FALSE,"Sheet1";"print 4.6",#N/A,FALSE,"Sheet1";"print 5.6",#N/A,FALSE,"Sheet1";"print 6.6",#N/A,FALSE,"Sheet1"}</definedName>
    <definedName name="asdfasaa" hidden="1">{"print 1.6",#N/A,FALSE,"Sheet1";"print 2.6",#N/A,FALSE,"Sheet1";"print 3.6",#N/A,FALSE,"Sheet1";"print 4.6",#N/A,FALSE,"Sheet1";"print 5.6",#N/A,FALSE,"Sheet1";"print 6.6",#N/A,FALSE,"Sheet1"}</definedName>
    <definedName name="asdfasdf" localSheetId="0" hidden="1">{"rtn",#N/A,FALSE,"RTN";"tables",#N/A,FALSE,"RTN";"cf",#N/A,FALSE,"CF";"stats",#N/A,FALSE,"Stats";"prop",#N/A,FALSE,"Prop"}</definedName>
    <definedName name="asdfasdf" hidden="1">{"rtn",#N/A,FALSE,"RTN";"tables",#N/A,FALSE,"RTN";"cf",#N/A,FALSE,"CF";"stats",#N/A,FALSE,"Stats";"prop",#N/A,FALSE,"Prop"}</definedName>
    <definedName name="asdfg" localSheetId="0" hidden="1">{"rtn",#N/A,FALSE,"RTN";"tables",#N/A,FALSE,"RTN";"cf",#N/A,FALSE,"CF";"stats",#N/A,FALSE,"Stats";"prop",#N/A,FALSE,"Prop"}</definedName>
    <definedName name="asdfg" hidden="1">{"rtn",#N/A,FALSE,"RTN";"tables",#N/A,FALSE,"RTN";"cf",#N/A,FALSE,"CF";"stats",#N/A,FALSE,"Stats";"prop",#N/A,FALSE,"Prop"}</definedName>
    <definedName name="ass" localSheetId="0" hidden="1">{"print 1.6",#N/A,FALSE,"Sheet1";"print 2.6",#N/A,FALSE,"Sheet1";"print 3.6",#N/A,FALSE,"Sheet1";"print 4.6",#N/A,FALSE,"Sheet1";"print 5.6",#N/A,FALSE,"Sheet1";"print 6.6",#N/A,FALSE,"Sheet1"}</definedName>
    <definedName name="ass" hidden="1">{"print 1.6",#N/A,FALSE,"Sheet1";"print 2.6",#N/A,FALSE,"Sheet1";"print 3.6",#N/A,FALSE,"Sheet1";"print 4.6",#N/A,FALSE,"Sheet1";"print 5.6",#N/A,FALSE,"Sheet1";"print 6.6",#N/A,FALSE,"Sheet1"}</definedName>
    <definedName name="asss" localSheetId="0" hidden="1">{"rtn",#N/A,FALSE,"RTN";"tables",#N/A,FALSE,"RTN";"cf",#N/A,FALSE,"CF";"stats",#N/A,FALSE,"Stats";"prop",#N/A,FALSE,"Prop"}</definedName>
    <definedName name="asss" hidden="1">{"rtn",#N/A,FALSE,"RTN";"tables",#N/A,FALSE,"RTN";"cf",#N/A,FALSE,"CF";"stats",#N/A,FALSE,"Stats";"prop",#N/A,FALSE,"Prop"}</definedName>
    <definedName name="Authenticate" hidden="1">"Authentic"</definedName>
    <definedName name="b" localSheetId="0" hidden="1">{#N/A,#N/A,FALSE,"ExitStratigy"}</definedName>
    <definedName name="b" hidden="1">{#N/A,#N/A,FALSE,"ExitStratigy"}</definedName>
    <definedName name="bb" localSheetId="0" hidden="1">{#N/A,#N/A,FALSE,"ExitStratigy"}</definedName>
    <definedName name="bb" hidden="1">{#N/A,#N/A,FALSE,"ExitStratigy"}</definedName>
    <definedName name="bbb" localSheetId="0" hidden="1">{#N/A,#N/A,FALSE,"ExitStratigy"}</definedName>
    <definedName name="bbb" hidden="1">{#N/A,#N/A,FALSE,"ExitStratigy"}</definedName>
    <definedName name="cc" localSheetId="0" hidden="1">{#N/A,#N/A,FALSE,"LoanAssumptions"}</definedName>
    <definedName name="cc" hidden="1">{#N/A,#N/A,FALSE,"LoanAssumptions"}</definedName>
    <definedName name="ccc" localSheetId="0" hidden="1">{#N/A,#N/A,FALSE,"LoanAssumptions"}</definedName>
    <definedName name="ccc" hidden="1">{#N/A,#N/A,FALSE,"LoanAssumptions"}</definedName>
    <definedName name="data" localSheetId="0" hidden="1">{"data",#N/A,FALSE,"INPUT"}</definedName>
    <definedName name="data" hidden="1">{"data",#N/A,FALSE,"INPUT"}</definedName>
    <definedName name="DATA_01_a" hidden="1">#N/A</definedName>
    <definedName name="data5" localSheetId="0" hidden="1">{"data",#N/A,FALSE,"INPUT"}</definedName>
    <definedName name="data5" hidden="1">{"data",#N/A,FALSE,"INPUT"}</definedName>
    <definedName name="data5a" localSheetId="0" hidden="1">{"data",#N/A,FALSE,"INPUT"}</definedName>
    <definedName name="data5a" hidden="1">{"data",#N/A,FALSE,"INPUT"}</definedName>
    <definedName name="ddd" localSheetId="0" hidden="1">{"MonthlyRentRoll",#N/A,FALSE,"RentRoll"}</definedName>
    <definedName name="ddd" hidden="1">{"MonthlyRentRoll",#N/A,FALSE,"RentRoll"}</definedName>
    <definedName name="e" localSheetId="0" hidden="1">{"MonthlyRentRoll",#N/A,FALSE,"RentRoll"}</definedName>
    <definedName name="e" hidden="1">{"MonthlyRentRoll",#N/A,FALSE,"RentRoll"}</definedName>
    <definedName name="ee" localSheetId="0" hidden="1">{#N/A,#N/A,FALSE,"OperatingAssumptions"}</definedName>
    <definedName name="ee" hidden="1">{#N/A,#N/A,FALSE,"OperatingAssumptions"}</definedName>
    <definedName name="eee" localSheetId="0" hidden="1">{#N/A,#N/A,FALSE,"OperatingAssumptions"}</definedName>
    <definedName name="eee" hidden="1">{#N/A,#N/A,FALSE,"OperatingAssumptions"}</definedName>
    <definedName name="ff" localSheetId="0" hidden="1">{#N/A,#N/A,TRUE,"Summary";"AnnualRentRoll",#N/A,TRUE,"RentRoll";#N/A,#N/A,TRUE,"ExitStratigy";#N/A,#N/A,TRUE,"OperatingAssumptions"}</definedName>
    <definedName name="ff" hidden="1">{#N/A,#N/A,TRUE,"Summary";"AnnualRentRoll",#N/A,TRUE,"RentRoll";#N/A,#N/A,TRUE,"ExitStratigy";#N/A,#N/A,TRUE,"OperatingAssumptions"}</definedName>
    <definedName name="fff" localSheetId="0" hidden="1">{#N/A,#N/A,TRUE,"Summary";"AnnualRentRoll",#N/A,TRUE,"RentRoll";#N/A,#N/A,TRUE,"ExitStratigy";#N/A,#N/A,TRUE,"OperatingAssumptions"}</definedName>
    <definedName name="fff" hidden="1">{#N/A,#N/A,TRUE,"Summary";"AnnualRentRoll",#N/A,TRUE,"RentRoll";#N/A,#N/A,TRUE,"ExitStratigy";#N/A,#N/A,TRUE,"OperatingAssumptions"}</definedName>
    <definedName name="Fisher" localSheetId="0" hidden="1">{#N/A,#N/A,TRUE,"Overall Plan Review"}</definedName>
    <definedName name="Fisher" hidden="1">{#N/A,#N/A,TRUE,"Overall Plan Review"}</definedName>
    <definedName name="flash1100" localSheetId="0" hidden="1">{#N/A,#N/A,TRUE,"Overall Plan Review"}</definedName>
    <definedName name="flash1100" hidden="1">{#N/A,#N/A,TRUE,"Overall Plan Review"}</definedName>
    <definedName name="gg" localSheetId="0" hidden="1">{#N/A,#N/A,FALSE,"PropertyInfo"}</definedName>
    <definedName name="gg" hidden="1">{#N/A,#N/A,FALSE,"PropertyInfo"}</definedName>
    <definedName name="ggg" localSheetId="0" hidden="1">{#N/A,#N/A,FALSE,"PropertyInfo"}</definedName>
    <definedName name="ggg" hidden="1">{#N/A,#N/A,FALSE,"PropertyInfo"}</definedName>
    <definedName name="hh" localSheetId="0" hidden="1">{#N/A,#N/A,FALSE,"Summary"}</definedName>
    <definedName name="hh" hidden="1">{#N/A,#N/A,FALSE,"Summary"}</definedName>
    <definedName name="hhh" localSheetId="0" hidden="1">{#N/A,#N/A,FALSE,"Summary"}</definedName>
    <definedName name="hhh" hidden="1">{#N/A,#N/A,FALSE,"Summary"}</definedName>
    <definedName name="HTML_CodePage" hidden="1">1252</definedName>
    <definedName name="HTML_Control" localSheetId="0" hidden="1">{"'Cash Requirements 5F '!$A$1:$AC$48"}</definedName>
    <definedName name="HTML_Control" hidden="1">{"'Cash Requirements 5F '!$A$1:$AC$48"}</definedName>
    <definedName name="HTML_Description" hidden="1">""</definedName>
    <definedName name="HTML_Email" hidden="1">""</definedName>
    <definedName name="HTML_Header" hidden="1">"Cash Requirements 5F"</definedName>
    <definedName name="HTML_LastUpdate" hidden="1">"7/10/00"</definedName>
    <definedName name="HTML_LineAfter" hidden="1">FALSE</definedName>
    <definedName name="HTML_LineBefore" hidden="1">FALSE</definedName>
    <definedName name="HTML_Name" hidden="1">"ERICK"</definedName>
    <definedName name="HTML_OBDlg2" hidden="1">TRUE</definedName>
    <definedName name="HTML_OBDlg4" hidden="1">TRUE</definedName>
    <definedName name="HTML_OS" hidden="1">0</definedName>
    <definedName name="HTML_PathFile" hidden="1">"C:\xldata\july2000cash.htm"</definedName>
    <definedName name="HTML_Title" hidden="1">"Discover July 2000 Cashflow"</definedName>
    <definedName name="IntroPrintArea" hidden="1">#N/A</definedName>
    <definedName name="IntroPrintArea_b" hidden="1">#N/A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DATE" hidden="1">"c1634"</definedName>
    <definedName name="IQ_EST_EPS_GROWTH_1YR" hidden="1">"c1636"</definedName>
    <definedName name="IQ_EST_EPS_GROWTH_2YR" hidden="1">"c1637"</definedName>
    <definedName name="IQ_EST_EPS_GROWTH_Q_1YR" hidden="1">"c1641"</definedName>
    <definedName name="IQ_EST_EPS_SURPRISE" hidden="1">"c1635"</definedName>
    <definedName name="IQ_EST_REV_GROWTH_1YR" hidden="1">"c1638"</definedName>
    <definedName name="IQ_EST_REV_GROWTH_2YR" hidden="1">"c1639"</definedName>
    <definedName name="IQ_EST_REV_GROWTH_Q_1YR" hidden="1">"c1640"</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42121.5380439815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NUM_EST" hidden="1">"c1129"</definedName>
    <definedName name="IQ_REVISION_DATE_" hidden="1">38883.5752314815</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kjjjjkjhk" localSheetId="0" hidden="1">{"sheet a",#N/A,FALSE,"A";"sheet b 1",#N/A,FALSE,"B";"sheet b 2",#N/A,FALSE,"B"}</definedName>
    <definedName name="kjjjjkjhk" hidden="1">{"sheet a",#N/A,FALSE,"A";"sheet b 1",#N/A,FALSE,"B";"sheet b 2",#N/A,FALSE,"B"}</definedName>
    <definedName name="kjljl" localSheetId="0" hidden="1">{"sheet a",#N/A,FALSE,"A";"2 9 casflow",#N/A,FALSE,"B"}</definedName>
    <definedName name="kjljl" hidden="1">{"sheet a",#N/A,FALSE,"A";"2 9 casflow",#N/A,FALSE,"B"}</definedName>
    <definedName name="kyd.ChngCell.01." hidden="1">#N/A</definedName>
    <definedName name="kyd.CounterLimitCell.01." hidden="1">"x"</definedName>
    <definedName name="kyd.Dim.01." hidden="1">"tm1serv:company"</definedName>
    <definedName name="kyd.ElementList.01." hidden="1">#N/A</definedName>
    <definedName name="kyd.ElementType.01." hidden="1">1</definedName>
    <definedName name="kyd.ItemType.01." hidden="1">2</definedName>
    <definedName name="kyd.MacroAtEnd." hidden="1">""</definedName>
    <definedName name="kyd.MacroEachCycle." hidden="1">""</definedName>
    <definedName name="kyd.MacroEndOfEachCycle." hidden="1">""</definedName>
    <definedName name="kyd.NumLevels.01." hidden="1">999</definedName>
    <definedName name="kyd.PanicStop." hidden="1">FALSE</definedName>
    <definedName name="kyd.ParentName.01." hidden="1">""</definedName>
    <definedName name="kyd.PreScreenData." hidden="1">FALSE</definedName>
    <definedName name="kyd.PrintParent.01." hidden="1">TRUE</definedName>
    <definedName name="kyd.PrintStdWhen." hidden="1">1</definedName>
    <definedName name="kyd.SaveAsFile." hidden="1">FALSE</definedName>
    <definedName name="kyd.SelectString.01." hidden="1">"*"</definedName>
    <definedName name="kyd.StdSortHide." hidden="1">FALSE</definedName>
    <definedName name="lank" localSheetId="0" hidden="1">[3]ASSETS!#REF!</definedName>
    <definedName name="lank" hidden="1">[3]ASSETS!#REF!</definedName>
    <definedName name="limcount" hidden="1">1</definedName>
    <definedName name="lll" localSheetId="0" hidden="1">{"Outflow 1",#N/A,FALSE,"Outflows-Inflows";"Outflow 2",#N/A,FALSE,"Outflows-Inflows";"Inflow 1",#N/A,FALSE,"Outflows-Inflows";"Inflow 2",#N/A,FALSE,"Outflows-Inflows"}</definedName>
    <definedName name="lll" hidden="1">{"Outflow 1",#N/A,FALSE,"Outflows-Inflows";"Outflow 2",#N/A,FALSE,"Outflows-Inflows";"Inflow 1",#N/A,FALSE,"Outflows-Inflows";"Inflow 2",#N/A,FALSE,"Outflows-Inflows"}</definedName>
    <definedName name="lllll" localSheetId="0" hidden="1">{"sheet a",#N/A,FALSE,"A";"sheet b 1",#N/A,FALSE,"B";"sheet b 2",#N/A,FALSE,"B"}</definedName>
    <definedName name="lllll" hidden="1">{"sheet a",#N/A,FALSE,"A";"sheet b 1",#N/A,FALSE,"B";"sheet b 2",#N/A,FALSE,"B"}</definedName>
    <definedName name="mhjgjvhmf\" localSheetId="0" hidden="1">#REF!</definedName>
    <definedName name="mhjgjvhmf\" hidden="1">#REF!</definedName>
    <definedName name="new" localSheetId="0" hidden="1">#REF!</definedName>
    <definedName name="new" hidden="1">#REF!</definedName>
    <definedName name="new.qtrrpt" localSheetId="0" hidden="1">{#N/A,#N/A,TRUE,"Overall Plan Review"}</definedName>
    <definedName name="new.qtrrpt" hidden="1">{#N/A,#N/A,TRUE,"Overall Plan Review"}</definedName>
    <definedName name="newa" localSheetId="0" hidden="1">#REF!</definedName>
    <definedName name="newa" hidden="1">#REF!</definedName>
    <definedName name="NONAME" hidden="1">40486.621712963</definedName>
    <definedName name="o" localSheetId="0" hidden="1">{"sheet a",#N/A,FALSE,"A";"2 9 casflow",#N/A,FALSE,"B"}</definedName>
    <definedName name="o" hidden="1">{"sheet a",#N/A,FALSE,"A";"2 9 casflow",#N/A,FALSE,"B"}</definedName>
    <definedName name="_xlnm.Print_Area" localSheetId="1">'Add''l Comments'!$A$1:$D$97</definedName>
    <definedName name="_xlnm.Print_Area" localSheetId="0">Questionnaire!$A$1:$I$132</definedName>
    <definedName name="_xlnm.Print_Titles" localSheetId="1">'Add''l Comments'!#REF!</definedName>
    <definedName name="_xlnm.Print_Titles" localSheetId="0">Questionnaire!$C:$C,Questionnaire!$1:$4</definedName>
    <definedName name="promote" localSheetId="0" hidden="1">{"Investor",#N/A,FALSE,"Model";"Property",#N/A,FALSE,"Model";"Incentive Taxes",#N/A,FALSE,"Model"}</definedName>
    <definedName name="promote" hidden="1">{"Investor",#N/A,FALSE,"Model";"Property",#N/A,FALSE,"Model";"Incentive Taxes",#N/A,FALSE,"Model"}</definedName>
    <definedName name="qwe" localSheetId="0" hidden="1">OFFSET([4]!Full_Print,0,0,[4]!Last_Row)</definedName>
    <definedName name="qwe" hidden="1">OFFSET([4]!Full_Print,0,0,[4]!Last_Row)</definedName>
    <definedName name="Residu" localSheetId="0" hidden="1">{#N/A,#N/A,TRUE,"Summary";"AnnualRentRoll",#N/A,TRUE,"RentRoll";#N/A,#N/A,TRUE,"ExitStratigy";#N/A,#N/A,TRUE,"OperatingAssumptions"}</definedName>
    <definedName name="Residu" hidden="1">{#N/A,#N/A,TRUE,"Summary";"AnnualRentRoll",#N/A,TRUE,"RentRoll";#N/A,#N/A,TRUE,"ExitStratigy";#N/A,#N/A,TRUE,"OperatingAssumptions"}</definedName>
    <definedName name="saa" localSheetId="0" hidden="1">{"rtn",#N/A,FALSE,"RTN";"tables",#N/A,FALSE,"RTN";"cf",#N/A,FALSE,"CF";"stats",#N/A,FALSE,"Stats";"prop",#N/A,FALSE,"Prop"}</definedName>
    <definedName name="saa" hidden="1">{"rtn",#N/A,FALSE,"RTN";"tables",#N/A,FALSE,"RTN";"cf",#N/A,FALSE,"CF";"stats",#N/A,FALSE,"Stats";"prop",#N/A,FALSE,"Prop"}</definedName>
    <definedName name="sadd" localSheetId="0" hidden="1">{"MonthlyRentRoll",#N/A,FALSE,"RentRoll"}</definedName>
    <definedName name="sadd" hidden="1">{"MonthlyRentRoll",#N/A,FALSE,"RentRoll"}</definedName>
    <definedName name="sadd1" localSheetId="0" hidden="1">{"MonthlyRentRoll",#N/A,FALSE,"RentRoll"}</definedName>
    <definedName name="sadd1" hidden="1">{"MonthlyRentRoll",#N/A,FALSE,"RentRoll"}</definedName>
    <definedName name="sadd2" localSheetId="0" hidden="1">{"MonthlyRentRoll",#N/A,FALSE,"RentRoll"}</definedName>
    <definedName name="sadd2" hidden="1">{"MonthlyRentRoll",#N/A,FALSE,"RentRoll"}</definedName>
    <definedName name="saddd" localSheetId="0" hidden="1">{"AnnualRentRoll",#N/A,FALSE,"RentRoll"}</definedName>
    <definedName name="saddd" hidden="1">{"AnnualRentRoll",#N/A,FALSE,"RentRoll"}</definedName>
    <definedName name="saddd2" localSheetId="0" hidden="1">{"AnnualRentRoll",#N/A,FALSE,"RentRoll"}</definedName>
    <definedName name="saddd2" hidden="1">{"AnnualRentRoll",#N/A,FALSE,"RentRoll"}</definedName>
    <definedName name="sadddd2" localSheetId="0" hidden="1">{"AnnualRentRoll",#N/A,FALSE,"RentRoll"}</definedName>
    <definedName name="sadddd2" hidden="1">{"AnnualRentRoll",#N/A,FALSE,"RentRoll"}</definedName>
    <definedName name="saddddd" localSheetId="0" hidden="1">{"AnnualRentRoll",#N/A,FALSE,"RentRoll"}</definedName>
    <definedName name="saddddd" hidden="1">{"AnnualRentRoll",#N/A,FALSE,"RentRoll"}</definedName>
    <definedName name="saddddddd2" localSheetId="0" hidden="1">{#N/A,#N/A,FALSE,"ExitStratigy"}</definedName>
    <definedName name="saddddddd2" hidden="1">{#N/A,#N/A,FALSE,"ExitStratigy"}</definedName>
    <definedName name="sadddddddd" localSheetId="0" hidden="1">{#N/A,#N/A,FALSE,"ExitStratigy"}</definedName>
    <definedName name="sadddddddd" hidden="1">{#N/A,#N/A,FALSE,"ExitStratigy"}</definedName>
    <definedName name="saddddddddd2" localSheetId="0" hidden="1">{#N/A,#N/A,FALSE,"LoanAssumptions"}</definedName>
    <definedName name="saddddddddd2" hidden="1">{#N/A,#N/A,FALSE,"LoanAssumptions"}</definedName>
    <definedName name="sadddddddddd" localSheetId="0" hidden="1">{#N/A,#N/A,FALSE,"LoanAssumptions"}</definedName>
    <definedName name="sadddddddddd" hidden="1">{#N/A,#N/A,FALSE,"LoanAssumptions"}</definedName>
    <definedName name="saddddddddddd2" localSheetId="0" hidden="1">{#N/A,#N/A,FALSE,"OperatingAssumptions"}</definedName>
    <definedName name="saddddddddddd2" hidden="1">{#N/A,#N/A,FALSE,"OperatingAssumptions"}</definedName>
    <definedName name="saddddddddddddd" localSheetId="0" hidden="1">{#N/A,#N/A,FALSE,"OperatingAssumptions"}</definedName>
    <definedName name="saddddddddddddd" hidden="1">{#N/A,#N/A,FALSE,"OperatingAssumptions"}</definedName>
    <definedName name="sas" localSheetId="0" hidden="1">{"Outflow 1",#N/A,FALSE,"Outflows-Inflows";"Outflow 2",#N/A,FALSE,"Outflows-Inflows";"Inflow 1",#N/A,FALSE,"Outflows-Inflows";"Inflow 2",#N/A,FALSE,"Outflows-Inflows"}</definedName>
    <definedName name="sas" hidden="1">{"Outflow 1",#N/A,FALSE,"Outflows-Inflows";"Outflow 2",#N/A,FALSE,"Outflows-Inflows";"Inflow 1",#N/A,FALSE,"Outflows-Inflows";"Inflow 2",#N/A,FALSE,"Outflows-Inflows"}</definedName>
    <definedName name="sdfass" localSheetId="0" hidden="1">{"Outflow 1",#N/A,FALSE,"Outflows-Inflows";"Outflow 2",#N/A,FALSE,"Outflows-Inflows";"Inflow 1",#N/A,FALSE,"Outflows-Inflows";"Inflow 2",#N/A,FALSE,"Outflows-Inflows"}</definedName>
    <definedName name="sdfass" hidden="1">{"Outflow 1",#N/A,FALSE,"Outflows-Inflows";"Outflow 2",#N/A,FALSE,"Outflows-Inflows";"Inflow 1",#N/A,FALSE,"Outflows-Inflows";"Inflow 2",#N/A,FALSE,"Outflows-Inflows"}</definedName>
    <definedName name="sencount" hidden="1">1</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0" hidden="1">#REF!</definedName>
    <definedName name="solver_opt" hidden="1">#REF!</definedName>
    <definedName name="solver_opt1" localSheetId="0" hidden="1">#REF!</definedName>
    <definedName name="solver_opt1"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tony" localSheetId="0" hidden="1">#REF!</definedName>
    <definedName name="tony" hidden="1">#REF!</definedName>
    <definedName name="trial" localSheetId="0" hidden="1">{"Outflow 1",#N/A,FALSE,"Outflows-Inflows";"Outflow 2",#N/A,FALSE,"Outflows-Inflows";"Inflow 1",#N/A,FALSE,"Outflows-Inflows";"Inflow 2",#N/A,FALSE,"Outflows-Inflows"}</definedName>
    <definedName name="trial" hidden="1">{"Outflow 1",#N/A,FALSE,"Outflows-Inflows";"Outflow 2",#N/A,FALSE,"Outflows-Inflows";"Inflow 1",#N/A,FALSE,"Outflows-Inflows";"Inflow 2",#N/A,FALSE,"Outflows-Inflows"}</definedName>
    <definedName name="Wellington" localSheetId="0" hidden="1">{#N/A,#N/A,TRUE,"Overall Plan Review"}</definedName>
    <definedName name="Wellington" hidden="1">{#N/A,#N/A,TRUE,"Overall Plan Review"}</definedName>
    <definedName name="wellington2" localSheetId="0" hidden="1">{#N/A,#N/A,TRUE,"Overall Plan Review"}</definedName>
    <definedName name="wellington2" hidden="1">{#N/A,#N/A,TRUE,"Overall Plan Review"}</definedName>
    <definedName name="what_asdf2" localSheetId="0" hidden="1">{#N/A,#N/A,FALSE,"OperatingAssumptions"}</definedName>
    <definedName name="what_asdf2" hidden="1">{#N/A,#N/A,FALSE,"OperatingAssumptions"}</definedName>
    <definedName name="Whatever" localSheetId="0" hidden="1">#REF!</definedName>
    <definedName name="Whatever" hidden="1">#REF!</definedName>
    <definedName name="wrn.2"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2"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ALL." localSheetId="0"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LL."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nnualRentRoll" localSheetId="0" hidden="1">{"AnnualRentRoll",#N/A,FALSE,"RentRoll"}</definedName>
    <definedName name="wrn.AnnualRentRoll" hidden="1">{"AnnualRentRoll",#N/A,FALSE,"RentRoll"}</definedName>
    <definedName name="wrn.AnnualRentRoll." localSheetId="0" hidden="1">{"AnnualRentRoll",#N/A,FALSE,"RentRoll"}</definedName>
    <definedName name="wrn.AnnualRentRoll." hidden="1">{"AnnualRentRoll",#N/A,FALSE,"RentRoll"}</definedName>
    <definedName name="wrn.annualrentroll2" localSheetId="0" hidden="1">{"AnnualRentRoll",#N/A,FALSE,"RentRoll"}</definedName>
    <definedName name="wrn.annualrentroll2" hidden="1">{"AnnualRentRoll",#N/A,FALSE,"RentRoll"}</definedName>
    <definedName name="wrn.BIGGER." localSheetId="0" hidden="1">{"PROFORMA",#N/A,FALSE,"A";"BIGGER 1",#N/A,FALSE,"B";"BIGGER 2",#N/A,FALSE,"B";"BIGGER 3",#N/A,FALSE,"B";"SMALL CF 1",#N/A,FALSE,"C"}</definedName>
    <definedName name="wrn.BIGGER." hidden="1">{"PROFORMA",#N/A,FALSE,"A";"BIGGER 1",#N/A,FALSE,"B";"BIGGER 2",#N/A,FALSE,"B";"BIGGER 3",#N/A,FALSE,"B";"SMALL CF 1",#N/A,FALSE,"C"}</definedName>
    <definedName name="wrn.Cash._.Flow._.Analysis." localSheetId="0" hidden="1">{"CF",#N/A,FALSE,"Cash Flow";"RET",#N/A,FALSE,"Returns";"NPV",#N/A,FALSE,"Values";"ASMPT",#N/A,FALSE,"Assumptions"}</definedName>
    <definedName name="wrn.Cash._.Flow._.Analysis." hidden="1">{"CF",#N/A,FALSE,"Cash Flow";"RET",#N/A,FALSE,"Returns";"NPV",#N/A,FALSE,"Values";"ASMPT",#N/A,FALSE,"Assumptions"}</definedName>
    <definedName name="wrn.CF._.Print."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CF._.Print."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data." localSheetId="0" hidden="1">{"data",#N/A,FALSE,"INPUT"}</definedName>
    <definedName name="wrn.data." hidden="1">{"data",#N/A,FALSE,"INPUT"}</definedName>
    <definedName name="wrn.ExitAndSalesAssumptions." localSheetId="0" hidden="1">{#N/A,#N/A,FALSE,"ExitStratigy"}</definedName>
    <definedName name="wrn.ExitAndSalesAssumptions." hidden="1">{#N/A,#N/A,FALSE,"ExitStratigy"}</definedName>
    <definedName name="wrn.FCG." localSheetId="0"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CG."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eb98." localSheetId="0" hidden="1">{"sheet a",#N/A,FALSE,"A";"2 9 casflow",#N/A,FALSE,"B"}</definedName>
    <definedName name="wrn.Feb98." hidden="1">{"sheet a",#N/A,FALSE,"A";"2 9 casflow",#N/A,FALSE,"B"}</definedName>
    <definedName name="wrn.Financial._.Statements." localSheetId="0" hidden="1">{"balance sheet",#N/A,FALSE,"balance sheet";#N/A,#N/A,FALSE,"income stmt (YTD)";"income stmt",#N/A,FALSE,"income stmt ";"cash flow YTD",#N/A,FALSE,"cash flow (YTD)";"cash flow",#N/A,FALSE,"cash flow "}</definedName>
    <definedName name="wrn.Financial._.Statements." hidden="1">{"balance sheet",#N/A,FALSE,"balance sheet";#N/A,#N/A,FALSE,"income stmt (YTD)";"income stmt",#N/A,FALSE,"income stmt ";"cash flow YTD",#N/A,FALSE,"cash flow (YTD)";"cash flow",#N/A,FALSE,"cash flow "}</definedName>
    <definedName name="wrn.Full_Template."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Full_Template."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Hold._.Sell." localSheetId="0" hidden="1">{#N/A,#N/A,FALSE,"13Residual 2007";#N/A,#N/A,FALSE,"14Residual 2008";#N/A,#N/A,FALSE,"15Residual 2009";#N/A,#N/A,FALSE,"16Residual 2010";#N/A,#N/A,FALSE,"17Residual 2011";#N/A,#N/A,FALSE,"18Hold Disposition Matrix";#N/A,#N/A,FALSE,"19Other Disposition Matrix"}</definedName>
    <definedName name="wrn.Hold._.Sell." hidden="1">{#N/A,#N/A,FALSE,"13Residual 2007";#N/A,#N/A,FALSE,"14Residual 2008";#N/A,#N/A,FALSE,"15Residual 2009";#N/A,#N/A,FALSE,"16Residual 2010";#N/A,#N/A,FALSE,"17Residual 2011";#N/A,#N/A,FALSE,"18Hold Disposition Matrix";#N/A,#N/A,FALSE,"19Other Disposition Matrix"}</definedName>
    <definedName name="wrn.Internal._.Detail." localSheetId="0" hidden="1">{"IntDetail",#N/A,FALSE,"Reports";"IntSummary",#N/A,FALSE,"Reports"}</definedName>
    <definedName name="wrn.Internal._.Detail." hidden="1">{"IntDetail",#N/A,FALSE,"Reports";"IntSummary",#N/A,FALSE,"Reports"}</definedName>
    <definedName name="wrn.jan._.98." localSheetId="0" hidden="1">{"sheet a",#N/A,FALSE,"A";"sheet b 1",#N/A,FALSE,"B";"sheet b 2",#N/A,FALSE,"B"}</definedName>
    <definedName name="wrn.jan._.98." hidden="1">{"sheet a",#N/A,FALSE,"A";"sheet b 1",#N/A,FALSE,"B";"sheet b 2",#N/A,FALSE,"B"}</definedName>
    <definedName name="wrn.Leasing._.Variance." localSheetId="0" hidden="1">{#N/A,#N/A,FALSE,"Leasing 6A"}</definedName>
    <definedName name="wrn.Leasing._.Variance." hidden="1">{#N/A,#N/A,FALSE,"Leasing 6A"}</definedName>
    <definedName name="wrn.LoanInformation." localSheetId="0" hidden="1">{#N/A,#N/A,FALSE,"LoanAssumptions"}</definedName>
    <definedName name="wrn.LoanInformation." hidden="1">{#N/A,#N/A,FALSE,"LoanAssumptions"}</definedName>
    <definedName name="wrn.Marketing." localSheetId="0" hidden="1">{#N/A,#N/A,FALSE,"2Assumptions";#N/A,#N/A,FALSE,"3Cash Flow";#N/A,#N/A,FALSE,"I&amp;E";#N/A,#N/A,FALSE,"I&amp;E (2)";#N/A,#N/A,FALSE,"10Vacancy Matrix";#N/A,#N/A,FALSE,"11Expiration Schedule"}</definedName>
    <definedName name="wrn.Marketing." hidden="1">{#N/A,#N/A,FALSE,"2Assumptions";#N/A,#N/A,FALSE,"3Cash Flow";#N/A,#N/A,FALSE,"I&amp;E";#N/A,#N/A,FALSE,"I&amp;E (2)";#N/A,#N/A,FALSE,"10Vacancy Matrix";#N/A,#N/A,FALSE,"11Expiration Schedule"}</definedName>
    <definedName name="wrn.Model." localSheetId="0" hidden="1">{"Investor",#N/A,FALSE,"Model";"Property",#N/A,FALSE,"Model";"Incentive Taxes",#N/A,FALSE,"Model"}</definedName>
    <definedName name="wrn.Model." hidden="1">{"Investor",#N/A,FALSE,"Model";"Property",#N/A,FALSE,"Model";"Incentive Taxes",#N/A,FALSE,"Model"}</definedName>
    <definedName name="wrn.model2." localSheetId="0" hidden="1">{"Investor",#N/A,FALSE,"Model";"Property",#N/A,FALSE,"Model";"Incentive Taxes",#N/A,FALSE,"Model"}</definedName>
    <definedName name="wrn.model2." hidden="1">{"Investor",#N/A,FALSE,"Model";"Property",#N/A,FALSE,"Model";"Incentive Taxes",#N/A,FALSE,"Model"}</definedName>
    <definedName name="wrn.monthly._.financial." localSheetId="0" hidden="1">{#N/A,#N/A,FALSE,"SUMMARY 4a";#N/A,#N/A,FALSE,"GBA 4b";#N/A,#N/A,FALSE,"TENANT 4c";#N/A,#N/A,FALSE,"BUDGET DETAIL";#N/A,#N/A,FALSE,"PRO FORMA"}</definedName>
    <definedName name="wrn.monthly._.financial." hidden="1">{#N/A,#N/A,FALSE,"SUMMARY 4a";#N/A,#N/A,FALSE,"GBA 4b";#N/A,#N/A,FALSE,"TENANT 4c";#N/A,#N/A,FALSE,"BUDGET DETAIL";#N/A,#N/A,FALSE,"PRO FORMA"}</definedName>
    <definedName name="wrn.MonthlyRentRoll." localSheetId="0" hidden="1">{"MonthlyRentRoll",#N/A,FALSE,"RentRoll"}</definedName>
    <definedName name="wrn.MonthlyRentRoll." hidden="1">{"MonthlyRentRoll",#N/A,FALSE,"RentRoll"}</definedName>
    <definedName name="wrn.ontario." localSheetId="0" hidden="1">{"page1",#N/A,FALSE,"sheet 1";"Page2",#N/A,FALSE,"sheet 1";"page3",#N/A,FALSE,"sheet 1";"page4",#N/A,FALSE,"sheet 1"}</definedName>
    <definedName name="wrn.ontario." hidden="1">{"page1",#N/A,FALSE,"sheet 1";"Page2",#N/A,FALSE,"sheet 1";"page3",#N/A,FALSE,"sheet 1";"page4",#N/A,FALSE,"sheet 1"}</definedName>
    <definedName name="wrn.OperatingAssumtions." localSheetId="0" hidden="1">{#N/A,#N/A,FALSE,"OperatingAssumptions"}</definedName>
    <definedName name="wrn.OperatingAssumtions." hidden="1">{#N/A,#N/A,FALSE,"OperatingAssumptions"}</definedName>
    <definedName name="wrn.p3"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3"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ackage." localSheetId="0"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ckage."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RTIAL." localSheetId="0" hidden="1">{"new",#N/A,FALSE,"D";"PROFORMA",#N/A,FALSE,"A";"partial 1",#N/A,FALSE,"B";"partial 2",#N/A,FALSE,"B";"partial 3",#N/A,FALSE,"B";"SMALL CF 1",#N/A,FALSE,"C"}</definedName>
    <definedName name="wrn.PARTIAL." hidden="1">{"new",#N/A,FALSE,"D";"PROFORMA",#N/A,FALSE,"A";"partial 1",#N/A,FALSE,"B";"partial 2",#N/A,FALSE,"B";"partial 3",#N/A,FALSE,"B";"SMALL CF 1",#N/A,FALSE,"C"}</definedName>
    <definedName name="wrn.PR_TRIAL_BALANCE."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_TRIAL_BALANCE."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esentation." localSheetId="0" hidden="1">{#N/A,#N/A,TRUE,"Summary";"AnnualRentRoll",#N/A,TRUE,"RentRoll";#N/A,#N/A,TRUE,"ExitStratigy";#N/A,#N/A,TRUE,"OperatingAssumptions"}</definedName>
    <definedName name="wrn.Presentation." hidden="1">{#N/A,#N/A,TRUE,"Summary";"AnnualRentRoll",#N/A,TRUE,"RentRoll";#N/A,#N/A,TRUE,"ExitStratigy";#N/A,#N/A,TRUE,"OperatingAssumptions"}</definedName>
    <definedName name="wrn.Pricing._.Strategy."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cing._.Strategy."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nt." localSheetId="0" hidden="1">{#N/A,#N/A,TRUE,"Cover";#N/A,#N/A,TRUE,"Stack";#N/A,#N/A,TRUE,"Cost S";#N/A,#N/A,TRUE,"Financing";#N/A,#N/A,TRUE," CF";#N/A,#N/A,TRUE,"CF Mnthly";#N/A,#N/A,TRUE,"CF assum";#N/A,#N/A,TRUE,"Unit Sales";#N/A,#N/A,TRUE,"REV";#N/A,#N/A,TRUE,"Bdgt Backup"}</definedName>
    <definedName name="wrn.Print." hidden="1">{#N/A,#N/A,TRUE,"Cover";#N/A,#N/A,TRUE,"Stack";#N/A,#N/A,TRUE,"Cost S";#N/A,#N/A,TRUE,"Financing";#N/A,#N/A,TRUE," CF";#N/A,#N/A,TRUE,"CF Mnthly";#N/A,#N/A,TRUE,"CF assum";#N/A,#N/A,TRUE,"Unit Sales";#N/A,#N/A,TRUE,"REV";#N/A,#N/A,TRUE,"Bdgt Backup"}</definedName>
    <definedName name="wrn.Print._.4." localSheetId="0" hidden="1">{"Outflow 1",#N/A,FALSE,"Outflows-Inflows";"Outflow 2",#N/A,FALSE,"Outflows-Inflows";"Inflow 1",#N/A,FALSE,"Outflows-Inflows";"Inflow 2",#N/A,FALSE,"Outflows-Inflows"}</definedName>
    <definedName name="wrn.Print._.4." hidden="1">{"Outflow 1",#N/A,FALSE,"Outflows-Inflows";"Outflow 2",#N/A,FALSE,"Outflows-Inflows";"Inflow 1",#N/A,FALSE,"Outflows-Inflows";"Inflow 2",#N/A,FALSE,"Outflows-Inflows"}</definedName>
    <definedName name="wrn.Print._.6." localSheetId="0" hidden="1">{"print 1.6",#N/A,FALSE,"Sheet1";"print 2.6",#N/A,FALSE,"Sheet1";"print 3.6",#N/A,FALSE,"Sheet1";"print 4.6",#N/A,FALSE,"Sheet1";"print 5.6",#N/A,FALSE,"Sheet1";"print 6.6",#N/A,FALSE,"Sheet1"}</definedName>
    <definedName name="wrn.Print._.6." hidden="1">{"print 1.6",#N/A,FALSE,"Sheet1";"print 2.6",#N/A,FALSE,"Sheet1";"print 3.6",#N/A,FALSE,"Sheet1";"print 4.6",#N/A,FALSE,"Sheet1";"print 5.6",#N/A,FALSE,"Sheet1";"print 6.6",#N/A,FALSE,"Sheet1"}</definedName>
    <definedName name="wrn.PrintAll." localSheetId="0" hidden="1">{#N/A,#N/A,FALSE,"Broker Sheet";#N/A,#N/A,FALSE,"Exec.Summary";#N/A,#N/A,FALSE,"Argus Cash Flow";#N/A,#N/A,FALSE,"SPF";#N/A,#N/A,FALSE,"RentRoll"}</definedName>
    <definedName name="wrn.PrintAll." hidden="1">{#N/A,#N/A,FALSE,"Broker Sheet";#N/A,#N/A,FALSE,"Exec.Summary";#N/A,#N/A,FALSE,"Argus Cash Flow";#N/A,#N/A,FALSE,"SPF";#N/A,#N/A,FALSE,"RentRoll"}</definedName>
    <definedName name="wrn.Proforma." localSheetId="0" hidden="1">{#N/A,#N/A,TRUE,"Summary";#N/A,#N/A,TRUE,"InPlace";#N/A,#N/A,TRUE,"Stable";#N/A,#N/A,TRUE,"RentRoll";#N/A,#N/A,TRUE,"I&amp;E";#N/A,#N/A,TRUE,"Expense Detail";#N/A,#N/A,TRUE,"CAM Recov(InPlace)";#N/A,#N/A,TRUE,"CAM Recov(Stable)";#N/A,#N/A,TRUE,"Tax Recov";#N/A,#N/A,TRUE,"Expiration";#N/A,#N/A,TRUE,"Sales";#N/A,#N/A,TRUE,"Tax"}</definedName>
    <definedName name="wrn.Proforma." hidden="1">{#N/A,#N/A,TRUE,"Summary";#N/A,#N/A,TRUE,"InPlace";#N/A,#N/A,TRUE,"Stable";#N/A,#N/A,TRUE,"RentRoll";#N/A,#N/A,TRUE,"I&amp;E";#N/A,#N/A,TRUE,"Expense Detail";#N/A,#N/A,TRUE,"CAM Recov(InPlace)";#N/A,#N/A,TRUE,"CAM Recov(Stable)";#N/A,#N/A,TRUE,"Tax Recov";#N/A,#N/A,TRUE,"Expiration";#N/A,#N/A,TRUE,"Sales";#N/A,#N/A,TRUE,"Tax"}</definedName>
    <definedName name="wrn.Projections." localSheetId="0" hidden="1">{#N/A,#N/A,FALSE,"Release Price";#N/A,#N/A,FALSE,"Cash flow for 50 Unit";#N/A,#N/A,FALSE,"Cash Flow for 3 Models"}</definedName>
    <definedName name="wrn.Projections." hidden="1">{#N/A,#N/A,FALSE,"Release Price";#N/A,#N/A,FALSE,"Cash flow for 50 Unit";#N/A,#N/A,FALSE,"Cash Flow for 3 Models"}</definedName>
    <definedName name="wrn.PropertyInformation." localSheetId="0" hidden="1">{#N/A,#N/A,FALSE,"PropertyInfo"}</definedName>
    <definedName name="wrn.PropertyInformation." hidden="1">{#N/A,#N/A,FALSE,"PropertyInfo"}</definedName>
    <definedName name="wrn.QTRRPT." localSheetId="0" hidden="1">{#N/A,#N/A,TRUE,"Overall Plan Review"}</definedName>
    <definedName name="wrn.QTRRPT." hidden="1">{#N/A,#N/A,TRUE,"Overall Plan Review"}</definedName>
    <definedName name="wrn.Report." localSheetId="0" hidden="1">{#N/A,#N/A,FALSE,"Loan Summary";#N/A,#N/A,FALSE,"NOI";"RR and Expir",#N/A,FALSE,"Rental";"Sales History",#N/A,FALSE,"Rental";#N/A,#N/A,FALSE,"Reserves"}</definedName>
    <definedName name="wrn.Report." hidden="1">{#N/A,#N/A,FALSE,"Loan Summary";#N/A,#N/A,FALSE,"NOI";"RR and Expir",#N/A,FALSE,"Rental";"Sales History",#N/A,FALSE,"Rental";#N/A,#N/A,FALSE,"Reserves"}</definedName>
    <definedName name="wrn.Short._.Print." localSheetId="0" hidden="1">{#N/A,#N/A,FALSE,"Cover";#N/A,#N/A,FALSE,"Stack";#N/A,#N/A,FALSE,"Cost S";#N/A,#N/A,FALSE," CF";#N/A,#N/A,FALSE,"Investor"}</definedName>
    <definedName name="wrn.Short._.Print." hidden="1">{#N/A,#N/A,FALSE,"Cover";#N/A,#N/A,FALSE,"Stack";#N/A,#N/A,FALSE,"Cost S";#N/A,#N/A,FALSE," CF";#N/A,#N/A,FALSE,"Investor"}</definedName>
    <definedName name="wrn.Standard._.Report." localSheetId="0" hidden="1">{#N/A,#N/A,FALSE,"Summary";#N/A,#N/A,FALSE,"Construction";#N/A,#N/A,FALSE,"Cash Flow"}</definedName>
    <definedName name="wrn.Standard._.Report." hidden="1">{#N/A,#N/A,FALSE,"Summary";#N/A,#N/A,FALSE,"Construction";#N/A,#N/A,FALSE,"Cash Flow"}</definedName>
    <definedName name="wrn.Summary." localSheetId="0" hidden="1">{#N/A,#N/A,FALSE,"Summary"}</definedName>
    <definedName name="wrn.Summary." hidden="1">{#N/A,#N/A,FALSE,"Summary"}</definedName>
    <definedName name="wrn.SUN1." localSheetId="0" hidden="1">{#N/A,#N/A,FALSE,"Assumptions";#N/A,#N/A,FALSE,"office";#N/A,#N/A,FALSE,"monthly"}</definedName>
    <definedName name="wrn.SUN1." hidden="1">{#N/A,#N/A,FALSE,"Assumptions";#N/A,#N/A,FALSE,"office";#N/A,#N/A,FALSE,"monthly"}</definedName>
    <definedName name="wrn.sun2" localSheetId="0" hidden="1">{#N/A,#N/A,FALSE,"Assumptions";#N/A,#N/A,FALSE,"office";#N/A,#N/A,FALSE,"monthly"}</definedName>
    <definedName name="wrn.sun2" hidden="1">{#N/A,#N/A,FALSE,"Assumptions";#N/A,#N/A,FALSE,"office";#N/A,#N/A,FALSE,"monthly"}</definedName>
    <definedName name="wrn.Template." localSheetId="0"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ycon._.Model." localSheetId="0" hidden="1">{"rtn",#N/A,FALSE,"RTN";"tables",#N/A,FALSE,"RTN";"cf",#N/A,FALSE,"CF";"stats",#N/A,FALSE,"Stats";"prop",#N/A,FALSE,"Prop"}</definedName>
    <definedName name="wrn.Tycon._.Model." hidden="1">{"rtn",#N/A,FALSE,"RTN";"tables",#N/A,FALSE,"RTN";"cf",#N/A,FALSE,"CF";"stats",#N/A,FALSE,"Stats";"prop",#N/A,FALSE,"Prop"}</definedName>
    <definedName name="wrn.USSC_Reports." localSheetId="0"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wrn.USSC_Reports."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xxx3" localSheetId="0" hidden="1">{"AnnualRentRoll",#N/A,FALSE,"RentRoll"}</definedName>
    <definedName name="xxx3" hidden="1">{"AnnualRentRoll",#N/A,FALSE,"RentRoll"}</definedName>
    <definedName name="xxx4" localSheetId="0" hidden="1">{#N/A,#N/A,FALSE,"ExitStratigy"}</definedName>
    <definedName name="xxx4" hidden="1">{#N/A,#N/A,FALSE,"ExitStratigy"}</definedName>
    <definedName name="Z_D62B40C2_1FA0_11D1_BBA3_080009EF765a" localSheetId="0" hidden="1">#REF!</definedName>
    <definedName name="Z_D62B40C2_1FA0_11D1_BBA3_080009EF765a" hidden="1">#REF!</definedName>
    <definedName name="Z_D62B40C2_1FA0_11D1_BBA3_080009EF765C_.wvu.PrintArea" localSheetId="0" hidden="1">#REF!</definedName>
    <definedName name="Z_D62B40C2_1FA0_11D1_BBA3_080009EF765C_.wvu.PrintArea"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5" i="7" l="1"/>
  <c r="E24" i="7"/>
  <c r="F27" i="7"/>
  <c r="F28" i="7"/>
  <c r="L119" i="7" l="1"/>
  <c r="F26" i="7" l="1"/>
  <c r="L5" i="6"/>
  <c r="L6" i="6" s="1"/>
  <c r="L7" i="6" s="1"/>
  <c r="L8" i="6" s="1"/>
  <c r="L9" i="6" s="1"/>
  <c r="L10" i="6" s="1"/>
  <c r="L11" i="6" s="1"/>
  <c r="L12" i="6" s="1"/>
  <c r="L13" i="6" s="1"/>
  <c r="J5" i="6"/>
  <c r="J6" i="6" s="1"/>
  <c r="J7" i="6" s="1"/>
  <c r="J8" i="6" s="1"/>
  <c r="J9" i="6" s="1"/>
  <c r="J10" i="6" s="1"/>
  <c r="J11" i="6" s="1"/>
  <c r="J12" i="6" s="1"/>
  <c r="J13" i="6" s="1"/>
  <c r="C125" i="7" l="1"/>
  <c r="C126" i="7" s="1"/>
  <c r="C127" i="7" s="1"/>
  <c r="C128" i="7" s="1"/>
  <c r="E21" i="7" l="1"/>
  <c r="L121" i="7" l="1"/>
  <c r="L122" i="7"/>
  <c r="L123" i="7"/>
  <c r="L120" i="7"/>
  <c r="E18" i="7" l="1"/>
  <c r="E14" i="7" l="1"/>
  <c r="F31" i="7" l="1"/>
  <c r="E16" i="7"/>
  <c r="E36" i="7"/>
  <c r="F32" i="7"/>
  <c r="F33" i="7"/>
  <c r="F34" i="7"/>
  <c r="E13" i="7" l="1"/>
  <c r="A3" i="7" l="1"/>
</calcChain>
</file>

<file path=xl/sharedStrings.xml><?xml version="1.0" encoding="utf-8"?>
<sst xmlns="http://schemas.openxmlformats.org/spreadsheetml/2006/main" count="299" uniqueCount="249">
  <si>
    <t xml:space="preserve">Firm Headquarters  </t>
  </si>
  <si>
    <t>Alaska</t>
  </si>
  <si>
    <t>Hawaii</t>
  </si>
  <si>
    <t>Idaho</t>
  </si>
  <si>
    <t>Iowa</t>
  </si>
  <si>
    <t>Maine</t>
  </si>
  <si>
    <t>Utah</t>
  </si>
  <si>
    <t>Alabama</t>
  </si>
  <si>
    <t>Delaware</t>
  </si>
  <si>
    <t>% of Firm Owned by Employees</t>
  </si>
  <si>
    <t>Year the Firm was Founded</t>
  </si>
  <si>
    <t>Summary Questionnaire</t>
  </si>
  <si>
    <t>If you would like to provide additional information, please use the designated tab in this workbook.</t>
  </si>
  <si>
    <t>Organization</t>
  </si>
  <si>
    <t>Other</t>
  </si>
  <si>
    <t>Firm Headquarters</t>
  </si>
  <si>
    <t>Arizona</t>
  </si>
  <si>
    <t>Arkansas</t>
  </si>
  <si>
    <t>California</t>
  </si>
  <si>
    <t>Colorado</t>
  </si>
  <si>
    <t>Connecticut</t>
  </si>
  <si>
    <t>Florida</t>
  </si>
  <si>
    <t>Georgia</t>
  </si>
  <si>
    <t>Illinois</t>
  </si>
  <si>
    <t>Indiana</t>
  </si>
  <si>
    <t>Kansas</t>
  </si>
  <si>
    <t>Kentucky</t>
  </si>
  <si>
    <t>Louisiana</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</si>
  <si>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</si>
  <si>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</si>
  <si>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</si>
  <si>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</si>
  <si>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</si>
  <si>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</si>
  <si>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</si>
  <si>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</si>
  <si>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</si>
  <si>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</si>
  <si>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</si>
  <si>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</si>
  <si>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</si>
  <si>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</si>
  <si>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</si>
  <si>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</si>
  <si>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</si>
  <si>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</si>
  <si>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</si>
  <si>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</si>
  <si>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</si>
  <si>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</si>
  <si>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</si>
  <si>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</si>
  <si>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Vermont</t>
  </si>
  <si>
    <t>Virginia</t>
  </si>
  <si>
    <t>Washington</t>
  </si>
  <si>
    <t>West Virginia</t>
  </si>
  <si>
    <t>Wisconsin</t>
  </si>
  <si>
    <t>Wyoming</t>
  </si>
  <si>
    <t>Outside U.S.</t>
  </si>
  <si>
    <t>Enter Your Firm's Name Here</t>
  </si>
  <si>
    <t>Rating Criteria</t>
  </si>
  <si>
    <t>Initial Rating</t>
  </si>
  <si>
    <t>Comments</t>
  </si>
  <si>
    <t>Overall Rating</t>
  </si>
  <si>
    <t>Experience with MA Public Funds</t>
  </si>
  <si>
    <t># of Public Clients Subject to PERAC Regulations (Firmwide)</t>
  </si>
  <si>
    <t>·</t>
  </si>
  <si>
    <t>Assets Under Mgt Firmwide - Total (Millions)</t>
  </si>
  <si>
    <t>Firm Overview and Investment Team</t>
  </si>
  <si>
    <t>No. of Years of Industry Experience for the Named Portfolio Manager</t>
  </si>
  <si>
    <t>DO NOT forget to enter your firm's name and fund's name above!</t>
  </si>
  <si>
    <t>1 Year Trailing Return</t>
  </si>
  <si>
    <t>3 Year Trailing Return</t>
  </si>
  <si>
    <t>5 Year Trailing Return</t>
  </si>
  <si>
    <t>10 Year Trailing Return</t>
  </si>
  <si>
    <t>Product Summary</t>
  </si>
  <si>
    <t>Type of Vehicle Being Proposed</t>
  </si>
  <si>
    <t>Description Investment Strategy/Process</t>
  </si>
  <si>
    <t>Description Investment Style</t>
  </si>
  <si>
    <t>Liquidity</t>
  </si>
  <si>
    <t xml:space="preserve">Minimum Investment (Millions) </t>
  </si>
  <si>
    <t># of Research Analysts on the Management Team</t>
  </si>
  <si>
    <t>Performance Type</t>
  </si>
  <si>
    <t>Ala.</t>
  </si>
  <si>
    <t>Daily</t>
  </si>
  <si>
    <t>Sep Mgd Acct Composite</t>
  </si>
  <si>
    <t>Commingled Fund</t>
  </si>
  <si>
    <t>Classic Value</t>
  </si>
  <si>
    <t>Monthly</t>
  </si>
  <si>
    <t>1 Dedicated Analyst</t>
  </si>
  <si>
    <t>Ariz.</t>
  </si>
  <si>
    <t>CIT</t>
  </si>
  <si>
    <t>Enhanced Index</t>
  </si>
  <si>
    <t>Relative Value</t>
  </si>
  <si>
    <t>Quarterly</t>
  </si>
  <si>
    <t>2 Dedicated Analysts</t>
  </si>
  <si>
    <t>Ark.</t>
  </si>
  <si>
    <t>Passive</t>
  </si>
  <si>
    <t>Deep Value</t>
  </si>
  <si>
    <t>Annual</t>
  </si>
  <si>
    <t>3 Dedicated Analysts</t>
  </si>
  <si>
    <t>Calif.</t>
  </si>
  <si>
    <t>Contrarian</t>
  </si>
  <si>
    <t>4 Dedicated Analysts</t>
  </si>
  <si>
    <t>Colo.</t>
  </si>
  <si>
    <t>L.P.</t>
  </si>
  <si>
    <t>Classic Growth</t>
  </si>
  <si>
    <t>5 Dedicated Analysts</t>
  </si>
  <si>
    <t>Conn.</t>
  </si>
  <si>
    <t>GARP</t>
  </si>
  <si>
    <t>6 Dedicated Analysts</t>
  </si>
  <si>
    <t>Del.</t>
  </si>
  <si>
    <t>Momentum</t>
  </si>
  <si>
    <t>7 Dedicated Analysts</t>
  </si>
  <si>
    <t>Fla.</t>
  </si>
  <si>
    <t>8 Dedicated Analysts</t>
  </si>
  <si>
    <t>Ga.</t>
  </si>
  <si>
    <t>9 Dedicated Analysts</t>
  </si>
  <si>
    <t>10 Dedicated Analysts</t>
  </si>
  <si>
    <t>&gt;10 Dedicated Analysts</t>
  </si>
  <si>
    <t>Ill.</t>
  </si>
  <si>
    <t>N/A: Research is Centralized</t>
  </si>
  <si>
    <t>Ind.</t>
  </si>
  <si>
    <t>Kans.</t>
  </si>
  <si>
    <t>Ky.</t>
  </si>
  <si>
    <t>La.</t>
  </si>
  <si>
    <t>Md.</t>
  </si>
  <si>
    <t>Mass.</t>
  </si>
  <si>
    <t>Mich.</t>
  </si>
  <si>
    <t>Minn.</t>
  </si>
  <si>
    <t>Miss.</t>
  </si>
  <si>
    <t>Mo.</t>
  </si>
  <si>
    <t>Mont.</t>
  </si>
  <si>
    <t>Neb.</t>
  </si>
  <si>
    <t>Nev.</t>
  </si>
  <si>
    <t>N.H.</t>
  </si>
  <si>
    <t>N.J.</t>
  </si>
  <si>
    <t>N.Mex.</t>
  </si>
  <si>
    <t>N.Y.</t>
  </si>
  <si>
    <t>N.C.</t>
  </si>
  <si>
    <t>N.Dak.</t>
  </si>
  <si>
    <t>Okla.</t>
  </si>
  <si>
    <t>Oreg.</t>
  </si>
  <si>
    <t>Pa.</t>
  </si>
  <si>
    <t>R.I.</t>
  </si>
  <si>
    <t>S.C.</t>
  </si>
  <si>
    <t>S.Dak.</t>
  </si>
  <si>
    <t>Tenn.</t>
  </si>
  <si>
    <t>Vt.</t>
  </si>
  <si>
    <t>Va.</t>
  </si>
  <si>
    <t>Wash.</t>
  </si>
  <si>
    <t>W.Va.</t>
  </si>
  <si>
    <t>Wis.</t>
  </si>
  <si>
    <t>Wyo.</t>
  </si>
  <si>
    <t>Fund of Funds</t>
  </si>
  <si>
    <t>+/- Index</t>
  </si>
  <si>
    <t>Historical Gross of Fee Performance</t>
  </si>
  <si>
    <t>1 Year</t>
  </si>
  <si>
    <t>3 Year</t>
  </si>
  <si>
    <t>5 Year</t>
  </si>
  <si>
    <t>10 Year</t>
  </si>
  <si>
    <t>-</t>
  </si>
  <si>
    <t># of Professionals Dedicated to Proposed Fund (excluding centralized research)</t>
  </si>
  <si>
    <t>Core - No Style Bias</t>
  </si>
  <si>
    <t>Core with a Value Bias</t>
  </si>
  <si>
    <t>Core with a Growth Bias</t>
  </si>
  <si>
    <t>Assets Under Mgt Firmwide - Institutional Assets Only (Millions)</t>
  </si>
  <si>
    <t>Weekly</t>
  </si>
  <si>
    <t>Bi-monthly</t>
  </si>
  <si>
    <r>
      <t xml:space="preserve">Please complete all questions asked in the questionnaire below; </t>
    </r>
    <r>
      <rPr>
        <b/>
        <u/>
        <sz val="9"/>
        <color rgb="FFC00000"/>
        <rFont val="Calibri Light"/>
        <family val="2"/>
      </rPr>
      <t xml:space="preserve">DO NOT unlock the cells. </t>
    </r>
  </si>
  <si>
    <t>Active</t>
  </si>
  <si>
    <t>Named Portfolio Manager for the Proposed Fund</t>
  </si>
  <si>
    <t>(as of 6/30/2025)</t>
  </si>
  <si>
    <t>Mutual Fund</t>
  </si>
  <si>
    <t>Period</t>
  </si>
  <si>
    <t>Within a universe comprised of the management fees of all products submitted for this procurement, the proposed fee is amongst the group of managers with fees higher than, but not materially higher than, the median of the fees proposed by all candidates.</t>
  </si>
  <si>
    <t>Separate Acct</t>
  </si>
  <si>
    <t>No. of Years the Named Portfolio Manager has been Managing the Proposed Fund</t>
  </si>
  <si>
    <t>Norfolk County Retirement System</t>
  </si>
  <si>
    <t>Apartments</t>
  </si>
  <si>
    <t>Office</t>
  </si>
  <si>
    <t>Industrial</t>
  </si>
  <si>
    <t>Retail</t>
  </si>
  <si>
    <t>Hotel/Lodging</t>
  </si>
  <si>
    <t>Self-Storage</t>
  </si>
  <si>
    <t>Senior Housing</t>
  </si>
  <si>
    <t>Student Housing</t>
  </si>
  <si>
    <t>Medical Facilities</t>
  </si>
  <si>
    <t>Public Securities (REITs)</t>
  </si>
  <si>
    <t>Debt Investments</t>
  </si>
  <si>
    <t>Land/Development</t>
  </si>
  <si>
    <t>East</t>
  </si>
  <si>
    <t>South</t>
  </si>
  <si>
    <t>Midwest</t>
  </si>
  <si>
    <t>West</t>
  </si>
  <si>
    <t>5 to 10 Years</t>
  </si>
  <si>
    <t>10 to 20 Years</t>
  </si>
  <si>
    <t>Over 20 Years</t>
  </si>
  <si>
    <t>Development</t>
  </si>
  <si>
    <t xml:space="preserve">Other </t>
  </si>
  <si>
    <t>Enter Fund Name Here</t>
  </si>
  <si>
    <t>Primary Sector Focus</t>
  </si>
  <si>
    <t>Primary Geographic Focus</t>
  </si>
  <si>
    <t>Average Deal Size inclusive of leverage, Millions</t>
  </si>
  <si>
    <t># of Investments (Rounded to Nearest 5)</t>
  </si>
  <si>
    <t>Fund Inception Date</t>
  </si>
  <si>
    <t># of Clients in the Proposed Fund</t>
  </si>
  <si>
    <t># of Clients in the Proposed Fund Subject to PERAC Regulations</t>
  </si>
  <si>
    <t>Geographic Region</t>
  </si>
  <si>
    <t>No. of Investments</t>
  </si>
  <si>
    <t>Property Type</t>
  </si>
  <si>
    <t>U.S. Only</t>
  </si>
  <si>
    <t>Committed Capital</t>
  </si>
  <si>
    <t>Invested Capital</t>
  </si>
  <si>
    <t>Global</t>
  </si>
  <si>
    <t>&gt;50</t>
  </si>
  <si>
    <t>Diversified</t>
  </si>
  <si>
    <t>U.S. Open Ended Core Real Estate Investment Management RFP</t>
  </si>
  <si>
    <t>Proposed Annual Management Fee (%) for a $20 Million Investment</t>
  </si>
  <si>
    <t>Preferred Return to Investors, %</t>
  </si>
  <si>
    <t>Transaction Fees (acquisition, disposition, financing, break up, etc.), %</t>
  </si>
  <si>
    <t>Carried Interest to Manager, %</t>
  </si>
  <si>
    <t>YTD</t>
  </si>
  <si>
    <t>NCREIF ODCE</t>
  </si>
  <si>
    <t>Outside the U.S.</t>
  </si>
  <si>
    <t>Fund Assets, Millions</t>
  </si>
  <si>
    <t>Size of Redemption Queue Assets, Millions</t>
  </si>
  <si>
    <t>Max Leverage Ratio per Fund Guidelines</t>
  </si>
  <si>
    <t>Size of Contribution Queue Assets, Millions</t>
  </si>
  <si>
    <t>Fund Liquidity</t>
  </si>
  <si>
    <t>Relative to the NCREIF ODCE Index, the proposed product:</t>
  </si>
  <si>
    <t>Less than 5 Years</t>
  </si>
  <si>
    <t>Redevelopment/Value Add</t>
  </si>
  <si>
    <t>Stabilized</t>
  </si>
  <si>
    <t>Primary Property Type Focus</t>
  </si>
  <si>
    <t>Team &amp; Portfolio Positioning</t>
  </si>
  <si>
    <t>Summary of Terms</t>
  </si>
  <si>
    <t>Fees and Terms</t>
  </si>
  <si>
    <t>Product Snapshot as of December 31, 2025</t>
  </si>
  <si>
    <t>Unless otherwise noted, all data is to be stated as of December 31, 2025.</t>
  </si>
  <si>
    <t>Leverage Ratio as of December 31, 2025</t>
  </si>
  <si>
    <t>Geographic Distribution as of December 31, 2025 (% of Fund)</t>
  </si>
  <si>
    <t>Sector Weightings as of December 31, 2025 (% of Fund)</t>
  </si>
  <si>
    <t>Property Life Cycle Distribution as of December 31, 2025 (% of Fund)</t>
  </si>
  <si>
    <t>Gross of Fee Performance History as of December 31, 2025</t>
  </si>
  <si>
    <t xml:space="preserve">Year to Date Return through December 31, 2025 </t>
  </si>
  <si>
    <t>Property Age Distribution as of December 31, 2025 (% of Fund)</t>
  </si>
  <si>
    <t># of Departures Since 12/31/2020 (Portfolio Mgrs and Dedicated Analysts only)</t>
  </si>
  <si>
    <t>Issue Date: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</si>
</sst>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0.0%"/>
    <numFmt numFmtId="165" formatCode="&quot;$&quot;#,##0\ &quot;M&quot;"/>
    <numFmt numFmtId="166" formatCode="&quot;$&quot;#,##0.0\ &quot;B&quot;"/>
    <numFmt numFmtId="167" formatCode="&quot;Calendar Year&quot;\ General"/>
    <numFmt numFmtId="168" formatCode="0.00\ &quot;Years&quot;"/>
    <numFmt numFmtId="169" formatCode="General\ &quot;Dedicated Analyst&quot;"/>
    <numFmt numFmtId="170" formatCode="General\ &quot;Dedicated Analysts&quot;"/>
    <numFmt numFmtId="171" formatCode="&quot;Calendar Year&quot;\ General\ &quot;Return&quot;"/>
  </numFmts>
  <fonts count="40" x14ac:knownFonts="1">
    <font>
      <sz val="10"/>
      <name val="Arial"/>
    </font>
    <font>
      <sz val="11"/>
      <color theme="1"/>
      <name val="Calibri"/>
      <family val="2"/>
      <scheme val="minor"/>
    </font>
    <font>
      <sz val="10"/>
      <name val="Calibri Light"/>
      <family val="2"/>
      <scheme val="major"/>
    </font>
    <font>
      <sz val="9"/>
      <color theme="1"/>
      <name val="Calibri Light"/>
      <family val="2"/>
      <scheme val="major"/>
    </font>
    <font>
      <b/>
      <sz val="11"/>
      <color theme="3"/>
      <name val="Calibri Light"/>
      <family val="2"/>
    </font>
    <font>
      <sz val="9"/>
      <color theme="1"/>
      <name val="Calibri Light"/>
      <family val="2"/>
    </font>
    <font>
      <b/>
      <sz val="10"/>
      <color theme="3"/>
      <name val="Calibri Light"/>
      <family val="2"/>
    </font>
    <font>
      <sz val="9"/>
      <color rgb="FFC00000"/>
      <name val="Calibri Light"/>
      <family val="2"/>
    </font>
    <font>
      <sz val="9"/>
      <color theme="1" tint="0.34998626667073579"/>
      <name val="Calibri Light"/>
      <family val="2"/>
    </font>
    <font>
      <b/>
      <sz val="9"/>
      <color theme="3"/>
      <name val="Calibri Light"/>
      <family val="2"/>
    </font>
    <font>
      <sz val="11"/>
      <color theme="1"/>
      <name val="Calibri Light"/>
      <family val="2"/>
    </font>
    <font>
      <sz val="8"/>
      <color theme="2" tint="-0.749992370372631"/>
      <name val="Calibri Light"/>
      <family val="2"/>
    </font>
    <font>
      <b/>
      <sz val="8"/>
      <color theme="3"/>
      <name val="Calibri Light"/>
      <family val="2"/>
    </font>
    <font>
      <sz val="8"/>
      <color theme="1"/>
      <name val="Calibri Light"/>
      <family val="2"/>
    </font>
    <font>
      <sz val="9"/>
      <color theme="2" tint="-0.749992370372631"/>
      <name val="Calibri Light"/>
      <family val="2"/>
    </font>
    <font>
      <sz val="9"/>
      <name val="Calibri Light"/>
      <family val="2"/>
    </font>
    <font>
      <sz val="10"/>
      <color theme="1" tint="0.34998626667073579"/>
      <name val="Calibri Light"/>
      <family val="2"/>
    </font>
    <font>
      <sz val="10"/>
      <name val="Calibri Light"/>
      <family val="2"/>
    </font>
    <font>
      <b/>
      <sz val="10"/>
      <name val="Calibri Light"/>
      <family val="2"/>
    </font>
    <font>
      <b/>
      <sz val="9"/>
      <color rgb="FFC00000"/>
      <name val="Calibri Light"/>
      <family val="2"/>
    </font>
    <font>
      <sz val="10"/>
      <color theme="3"/>
      <name val="Calibri Light"/>
      <family val="2"/>
    </font>
    <font>
      <sz val="10"/>
      <color theme="1"/>
      <name val="Calibri Light"/>
      <family val="2"/>
    </font>
    <font>
      <sz val="10"/>
      <name val="Arial"/>
      <family val="2"/>
    </font>
    <font>
      <sz val="10"/>
      <color theme="2" tint="-0.749992370372631"/>
      <name val="Calibri"/>
      <family val="2"/>
      <scheme val="minor"/>
    </font>
    <font>
      <u/>
      <sz val="9"/>
      <color theme="1"/>
      <name val="Calibri Light"/>
      <family val="2"/>
    </font>
    <font>
      <sz val="9"/>
      <color rgb="FF000000"/>
      <name val="Calibri"/>
      <family val="2"/>
    </font>
    <font>
      <b/>
      <sz val="9"/>
      <color theme="2" tint="-0.499984740745262"/>
      <name val="Calibri Light"/>
      <family val="2"/>
    </font>
    <font>
      <sz val="9"/>
      <color theme="1" tint="0.249977111117893"/>
      <name val="Calibri Light"/>
      <family val="2"/>
    </font>
    <font>
      <b/>
      <sz val="9"/>
      <color theme="1" tint="0.249977111117893"/>
      <name val="Calibri Light"/>
      <family val="2"/>
    </font>
    <font>
      <sz val="9"/>
      <color theme="3"/>
      <name val="Calibri Light"/>
      <family val="2"/>
    </font>
    <font>
      <b/>
      <sz val="9"/>
      <name val="Arial Black"/>
      <family val="2"/>
    </font>
    <font>
      <b/>
      <sz val="9"/>
      <name val="Calibri Light"/>
      <family val="2"/>
    </font>
    <font>
      <sz val="9"/>
      <color theme="1" tint="4.9989318521683403E-2"/>
      <name val="Calibri Light"/>
      <family val="2"/>
    </font>
    <font>
      <sz val="9"/>
      <name val="Calibri Light"/>
      <family val="2"/>
      <scheme val="major"/>
    </font>
    <font>
      <sz val="10"/>
      <color rgb="FFC00000"/>
      <name val="Calibri Light"/>
      <family val="2"/>
    </font>
    <font>
      <b/>
      <u/>
      <sz val="9"/>
      <color rgb="FFC00000"/>
      <name val="Calibri Light"/>
      <family val="2"/>
    </font>
    <font>
      <sz val="9"/>
      <color theme="2" tint="-0.749992370372631"/>
      <name val="Calibri"/>
      <family val="2"/>
      <scheme val="minor"/>
    </font>
    <font>
      <b/>
      <sz val="10"/>
      <color theme="8" tint="-0.249977111117893"/>
      <name val="Calibri"/>
      <family val="2"/>
      <scheme val="minor"/>
    </font>
    <font>
      <b/>
      <sz val="10"/>
      <color theme="8" tint="-0.249977111117893"/>
      <name val="Calibri Light"/>
      <family val="2"/>
    </font>
    <font>
      <b/>
      <sz val="9"/>
      <color theme="8" tint="-0.249977111117893"/>
      <name val="Calibri Light"/>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s>
  <borders count="6">
    <border>
      <left/>
      <right/>
      <top/>
      <bottom/>
      <diagonal/>
    </border>
    <border>
      <left/>
      <right/>
      <top/>
      <bottom style="hair">
        <color theme="1" tint="0.499984740745262"/>
      </bottom>
      <diagonal/>
    </border>
    <border>
      <left/>
      <right/>
      <top style="hair">
        <color theme="1" tint="0.499984740745262"/>
      </top>
      <bottom style="hair">
        <color theme="1" tint="0.499984740745262"/>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s>
  <cellStyleXfs count="7">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22" fillId="0" borderId="0"/>
  </cellStyleXfs>
  <cellXfs count="168">
    <xf numFmtId="0" fontId="0" fillId="0" borderId="0" xfId="0"/>
    <xf numFmtId="0" fontId="5" fillId="3" borderId="0" xfId="1" applyFont="1" applyFill="1" applyAlignment="1" applyProtection="1">
      <alignment horizontal="center" vertical="center"/>
      <protection hidden="1"/>
    </xf>
    <xf numFmtId="0" fontId="6" fillId="3" borderId="0" xfId="1" applyFont="1" applyFill="1" applyBorder="1" applyAlignment="1" applyProtection="1">
      <alignment horizontal="right" vertical="center"/>
      <protection hidden="1"/>
    </xf>
    <xf numFmtId="0" fontId="5" fillId="3" borderId="0" xfId="1" applyFont="1" applyFill="1" applyAlignment="1" applyProtection="1">
      <alignment vertical="center"/>
      <protection hidden="1"/>
    </xf>
    <xf numFmtId="0" fontId="11" fillId="3" borderId="0" xfId="1" applyFont="1" applyFill="1" applyAlignment="1" applyProtection="1">
      <alignment horizontal="center" vertical="center"/>
      <protection hidden="1"/>
    </xf>
    <xf numFmtId="0" fontId="12" fillId="3" borderId="0" xfId="1" applyFont="1" applyFill="1" applyAlignment="1" applyProtection="1">
      <alignment horizontal="center" vertical="center"/>
      <protection hidden="1"/>
    </xf>
    <xf numFmtId="0" fontId="13" fillId="3" borderId="0" xfId="1" applyFont="1" applyFill="1" applyAlignment="1" applyProtection="1">
      <alignment horizontal="center" vertical="center"/>
      <protection hidden="1"/>
    </xf>
    <xf numFmtId="0" fontId="12" fillId="3" borderId="0" xfId="1" applyFont="1" applyFill="1" applyBorder="1" applyAlignment="1" applyProtection="1">
      <alignment horizontal="right" vertical="center"/>
      <protection hidden="1"/>
    </xf>
    <xf numFmtId="0" fontId="13" fillId="3" borderId="0" xfId="1" applyFont="1" applyFill="1" applyAlignment="1" applyProtection="1">
      <alignment vertical="center"/>
      <protection hidden="1"/>
    </xf>
    <xf numFmtId="0" fontId="14" fillId="3" borderId="0" xfId="1" applyFont="1" applyFill="1" applyAlignment="1" applyProtection="1">
      <alignment horizontal="center" vertical="center"/>
      <protection hidden="1"/>
    </xf>
    <xf numFmtId="0" fontId="15" fillId="3" borderId="0" xfId="1" applyFont="1" applyFill="1" applyBorder="1" applyAlignment="1" applyProtection="1">
      <alignment horizontal="center" vertical="center" wrapText="1"/>
      <protection hidden="1"/>
    </xf>
    <xf numFmtId="0" fontId="15" fillId="3" borderId="0" xfId="1" applyFont="1" applyFill="1" applyAlignment="1" applyProtection="1">
      <alignment horizontal="center" vertical="center"/>
      <protection hidden="1"/>
    </xf>
    <xf numFmtId="0" fontId="15" fillId="3" borderId="0" xfId="1" applyFont="1" applyFill="1" applyAlignment="1" applyProtection="1">
      <alignment vertical="center"/>
      <protection hidden="1"/>
    </xf>
    <xf numFmtId="0" fontId="15" fillId="3" borderId="0" xfId="1" applyFont="1" applyFill="1" applyBorder="1" applyAlignment="1" applyProtection="1">
      <alignment vertical="center" wrapText="1"/>
      <protection hidden="1"/>
    </xf>
    <xf numFmtId="0" fontId="14" fillId="3" borderId="0" xfId="1" applyFont="1" applyFill="1" applyBorder="1" applyAlignment="1" applyProtection="1">
      <alignment horizontal="center" wrapText="1"/>
      <protection hidden="1"/>
    </xf>
    <xf numFmtId="0" fontId="8" fillId="3" borderId="0" xfId="1" applyFont="1" applyFill="1" applyBorder="1" applyAlignment="1" applyProtection="1">
      <alignment vertical="center"/>
      <protection hidden="1"/>
    </xf>
    <xf numFmtId="0" fontId="8" fillId="3" borderId="0" xfId="1" applyFont="1" applyFill="1" applyBorder="1" applyAlignment="1" applyProtection="1">
      <protection hidden="1"/>
    </xf>
    <xf numFmtId="0" fontId="14" fillId="3" borderId="0" xfId="1" applyFont="1" applyFill="1" applyBorder="1" applyAlignment="1" applyProtection="1">
      <alignment horizontal="center"/>
      <protection hidden="1"/>
    </xf>
    <xf numFmtId="0" fontId="14" fillId="3" borderId="0" xfId="1" applyFont="1" applyFill="1" applyAlignment="1" applyProtection="1">
      <alignment horizontal="center"/>
      <protection hidden="1"/>
    </xf>
    <xf numFmtId="0" fontId="8" fillId="3" borderId="0" xfId="1" applyFont="1" applyFill="1" applyAlignment="1" applyProtection="1">
      <protection hidden="1"/>
    </xf>
    <xf numFmtId="0" fontId="8" fillId="4" borderId="0" xfId="1" applyFont="1" applyFill="1" applyAlignment="1" applyProtection="1">
      <protection hidden="1"/>
    </xf>
    <xf numFmtId="10" fontId="8" fillId="3" borderId="0" xfId="2" applyNumberFormat="1" applyFont="1" applyFill="1" applyAlignment="1" applyProtection="1">
      <alignment horizontal="center"/>
      <protection hidden="1"/>
    </xf>
    <xf numFmtId="0" fontId="12" fillId="3" borderId="0" xfId="1" applyFont="1" applyFill="1" applyAlignment="1" applyProtection="1">
      <alignment horizontal="left" vertical="center"/>
      <protection hidden="1"/>
    </xf>
    <xf numFmtId="0" fontId="5" fillId="3" borderId="0" xfId="1" applyFont="1" applyFill="1" applyAlignment="1" applyProtection="1">
      <alignment horizontal="left" vertical="center"/>
      <protection hidden="1"/>
    </xf>
    <xf numFmtId="165" fontId="8" fillId="3" borderId="0" xfId="1" applyNumberFormat="1" applyFont="1" applyFill="1" applyBorder="1" applyAlignment="1" applyProtection="1">
      <alignment horizontal="center"/>
      <protection hidden="1"/>
    </xf>
    <xf numFmtId="164" fontId="8" fillId="3" borderId="0" xfId="2" applyNumberFormat="1" applyFont="1" applyFill="1" applyBorder="1" applyAlignment="1" applyProtection="1">
      <alignment horizontal="center"/>
      <protection hidden="1"/>
    </xf>
    <xf numFmtId="0" fontId="8" fillId="3" borderId="0" xfId="1" applyFont="1" applyFill="1" applyBorder="1" applyAlignment="1" applyProtection="1">
      <alignment horizontal="center"/>
      <protection hidden="1"/>
    </xf>
    <xf numFmtId="0" fontId="8" fillId="3" borderId="0" xfId="1" applyFont="1" applyFill="1" applyBorder="1" applyAlignment="1" applyProtection="1">
      <alignment horizontal="center" vertical="center"/>
      <protection hidden="1"/>
    </xf>
    <xf numFmtId="0" fontId="5" fillId="3" borderId="0" xfId="1" applyFont="1" applyFill="1" applyBorder="1" applyAlignment="1" applyProtection="1">
      <alignment horizontal="center" vertical="center"/>
      <protection hidden="1"/>
    </xf>
    <xf numFmtId="0" fontId="5" fillId="3" borderId="0" xfId="1" applyFont="1" applyFill="1" applyBorder="1" applyAlignment="1" applyProtection="1">
      <alignment vertical="center"/>
      <protection hidden="1"/>
    </xf>
    <xf numFmtId="0" fontId="15" fillId="3" borderId="0" xfId="1" applyFont="1" applyFill="1" applyBorder="1" applyAlignment="1" applyProtection="1">
      <protection hidden="1"/>
    </xf>
    <xf numFmtId="0" fontId="15" fillId="3" borderId="0" xfId="1" applyFont="1" applyFill="1" applyBorder="1" applyAlignment="1" applyProtection="1">
      <alignment horizontal="left"/>
      <protection hidden="1"/>
    </xf>
    <xf numFmtId="0" fontId="15" fillId="3" borderId="0" xfId="0" applyFont="1" applyFill="1" applyBorder="1" applyAlignment="1" applyProtection="1">
      <protection hidden="1"/>
    </xf>
    <xf numFmtId="166" fontId="15" fillId="3" borderId="0" xfId="3" applyNumberFormat="1" applyFont="1" applyFill="1" applyAlignment="1" applyProtection="1">
      <alignment horizontal="left" vertical="center"/>
      <protection hidden="1"/>
    </xf>
    <xf numFmtId="166" fontId="15" fillId="3" borderId="0" xfId="3" applyNumberFormat="1" applyFont="1" applyFill="1" applyAlignment="1" applyProtection="1">
      <alignment vertical="center"/>
      <protection hidden="1"/>
    </xf>
    <xf numFmtId="0" fontId="10" fillId="3" borderId="0" xfId="1" applyFont="1" applyFill="1" applyAlignment="1" applyProtection="1">
      <alignment horizontal="center" vertical="center"/>
      <protection hidden="1"/>
    </xf>
    <xf numFmtId="0" fontId="4" fillId="3" borderId="0" xfId="1" applyFont="1" applyFill="1" applyBorder="1" applyAlignment="1" applyProtection="1">
      <alignment horizontal="right" vertical="center"/>
      <protection hidden="1"/>
    </xf>
    <xf numFmtId="0" fontId="10" fillId="3" borderId="0" xfId="1" applyFont="1" applyFill="1" applyAlignment="1" applyProtection="1">
      <alignment vertical="center"/>
      <protection hidden="1"/>
    </xf>
    <xf numFmtId="165" fontId="15" fillId="3" borderId="2" xfId="1" applyNumberFormat="1" applyFont="1" applyFill="1" applyBorder="1" applyAlignment="1" applyProtection="1">
      <alignment horizontal="center" vertical="center"/>
      <protection locked="0" hidden="1"/>
    </xf>
    <xf numFmtId="165" fontId="15" fillId="3" borderId="2" xfId="1" applyNumberFormat="1" applyFont="1" applyFill="1" applyBorder="1" applyAlignment="1" applyProtection="1">
      <alignment horizontal="center"/>
      <protection locked="0" hidden="1"/>
    </xf>
    <xf numFmtId="0" fontId="15" fillId="3" borderId="2" xfId="1" applyFont="1" applyFill="1" applyBorder="1" applyAlignment="1" applyProtection="1">
      <alignment horizontal="center"/>
      <protection locked="0" hidden="1"/>
    </xf>
    <xf numFmtId="0" fontId="9" fillId="5" borderId="0" xfId="1" applyFont="1" applyFill="1" applyBorder="1" applyAlignment="1" applyProtection="1">
      <alignment horizontal="left" vertical="center"/>
      <protection hidden="1"/>
    </xf>
    <xf numFmtId="0" fontId="5" fillId="5" borderId="3" xfId="1" applyFont="1" applyFill="1" applyBorder="1" applyAlignment="1" applyProtection="1">
      <alignment horizontal="center" vertical="center"/>
      <protection hidden="1"/>
    </xf>
    <xf numFmtId="0" fontId="17" fillId="3" borderId="0" xfId="1" applyFont="1" applyFill="1" applyAlignment="1" applyProtection="1">
      <alignment vertical="top"/>
      <protection hidden="1"/>
    </xf>
    <xf numFmtId="0" fontId="21" fillId="3" borderId="0" xfId="1" applyFont="1" applyFill="1" applyAlignment="1" applyProtection="1">
      <alignment horizontal="center"/>
      <protection hidden="1"/>
    </xf>
    <xf numFmtId="0" fontId="6" fillId="3" borderId="0" xfId="1" applyFont="1" applyFill="1" applyBorder="1" applyAlignment="1" applyProtection="1">
      <alignment horizontal="right"/>
      <protection hidden="1"/>
    </xf>
    <xf numFmtId="0" fontId="21" fillId="3" borderId="0" xfId="1" applyFont="1" applyFill="1" applyAlignment="1" applyProtection="1">
      <protection hidden="1"/>
    </xf>
    <xf numFmtId="0" fontId="21" fillId="3" borderId="0" xfId="1" applyFont="1" applyFill="1" applyAlignment="1" applyProtection="1">
      <alignment horizontal="center" vertical="center"/>
      <protection hidden="1"/>
    </xf>
    <xf numFmtId="0" fontId="16" fillId="3" borderId="0" xfId="1" applyFont="1" applyFill="1" applyBorder="1" applyAlignment="1" applyProtection="1">
      <protection hidden="1"/>
    </xf>
    <xf numFmtId="0" fontId="7" fillId="3" borderId="0" xfId="1" applyFont="1" applyFill="1" applyAlignment="1" applyProtection="1">
      <alignment horizontal="center" vertical="center"/>
      <protection hidden="1"/>
    </xf>
    <xf numFmtId="0" fontId="15" fillId="3" borderId="0" xfId="0" applyFont="1" applyFill="1" applyBorder="1" applyAlignment="1" applyProtection="1">
      <alignment horizontal="left"/>
      <protection hidden="1"/>
    </xf>
    <xf numFmtId="0" fontId="23" fillId="0" borderId="0" xfId="0" applyFont="1" applyAlignment="1">
      <alignment horizontal="left"/>
    </xf>
    <xf numFmtId="0" fontId="23" fillId="0" borderId="0" xfId="0" applyFont="1" applyAlignment="1"/>
    <xf numFmtId="0" fontId="23" fillId="0" borderId="0" xfId="0" applyFont="1" applyAlignment="1">
      <alignment horizontal="left" vertical="center"/>
    </xf>
    <xf numFmtId="169" fontId="23" fillId="0" borderId="0" xfId="0" applyNumberFormat="1" applyFont="1" applyAlignment="1">
      <alignment horizontal="left" vertical="center"/>
    </xf>
    <xf numFmtId="170" fontId="23" fillId="0" borderId="0" xfId="0" applyNumberFormat="1" applyFont="1" applyAlignment="1">
      <alignment horizontal="left" vertical="center"/>
    </xf>
    <xf numFmtId="14" fontId="15" fillId="3" borderId="2" xfId="1" applyNumberFormat="1" applyFont="1" applyFill="1" applyBorder="1" applyAlignment="1" applyProtection="1">
      <alignment horizontal="center"/>
      <protection locked="0" hidden="1"/>
    </xf>
    <xf numFmtId="0" fontId="15" fillId="3" borderId="2" xfId="1" applyNumberFormat="1" applyFont="1" applyFill="1" applyBorder="1" applyAlignment="1" applyProtection="1">
      <alignment horizontal="center" vertical="center"/>
      <protection locked="0" hidden="1"/>
    </xf>
    <xf numFmtId="0" fontId="24" fillId="3" borderId="0" xfId="1" quotePrefix="1" applyFont="1" applyFill="1" applyAlignment="1" applyProtection="1">
      <alignment horizontal="center" vertical="center"/>
      <protection hidden="1"/>
    </xf>
    <xf numFmtId="10" fontId="5" fillId="3" borderId="0" xfId="1" applyNumberFormat="1" applyFont="1" applyFill="1" applyAlignment="1" applyProtection="1">
      <alignment horizontal="center" vertical="center"/>
      <protection hidden="1"/>
    </xf>
    <xf numFmtId="0" fontId="24" fillId="5" borderId="0" xfId="1" applyFont="1" applyFill="1" applyAlignment="1" applyProtection="1">
      <alignment horizontal="center" vertical="center"/>
      <protection hidden="1"/>
    </xf>
    <xf numFmtId="0" fontId="29" fillId="3" borderId="0" xfId="1" applyFont="1" applyFill="1" applyAlignment="1" applyProtection="1">
      <alignment vertical="center"/>
      <protection hidden="1"/>
    </xf>
    <xf numFmtId="0" fontId="26" fillId="3" borderId="0" xfId="1" applyFont="1" applyFill="1" applyAlignment="1" applyProtection="1">
      <alignment horizontal="justify" vertical="top"/>
      <protection hidden="1"/>
    </xf>
    <xf numFmtId="0" fontId="26" fillId="3" borderId="0" xfId="1" applyFont="1" applyFill="1" applyAlignment="1" applyProtection="1">
      <alignment horizontal="left" vertical="top" wrapText="1"/>
      <protection hidden="1"/>
    </xf>
    <xf numFmtId="0" fontId="26" fillId="3" borderId="0" xfId="1" applyFont="1" applyFill="1" applyAlignment="1" applyProtection="1">
      <alignment horizontal="justify" vertical="top" wrapText="1"/>
      <protection hidden="1"/>
    </xf>
    <xf numFmtId="0" fontId="9" fillId="7" borderId="0" xfId="1" applyFont="1" applyFill="1" applyBorder="1" applyAlignment="1" applyProtection="1">
      <alignment horizontal="justify" vertical="center"/>
      <protection hidden="1"/>
    </xf>
    <xf numFmtId="0" fontId="9" fillId="7" borderId="4" xfId="1" applyFont="1" applyFill="1" applyBorder="1" applyAlignment="1" applyProtection="1">
      <alignment horizontal="justify" vertical="center"/>
      <protection hidden="1"/>
    </xf>
    <xf numFmtId="0" fontId="9" fillId="7" borderId="0" xfId="1" applyFont="1" applyFill="1" applyBorder="1" applyAlignment="1" applyProtection="1">
      <alignment vertical="center"/>
      <protection hidden="1"/>
    </xf>
    <xf numFmtId="0" fontId="9" fillId="7" borderId="0" xfId="1" applyFont="1" applyFill="1" applyBorder="1" applyAlignment="1" applyProtection="1">
      <alignment horizontal="justify" vertical="center" wrapText="1"/>
      <protection hidden="1"/>
    </xf>
    <xf numFmtId="0" fontId="27" fillId="3" borderId="0" xfId="1" applyFont="1" applyFill="1" applyAlignment="1" applyProtection="1">
      <alignment horizontal="justify" vertical="top"/>
      <protection hidden="1"/>
    </xf>
    <xf numFmtId="0" fontId="28" fillId="3" borderId="0" xfId="1" applyFont="1" applyFill="1" applyAlignment="1" applyProtection="1">
      <alignment horizontal="justify" vertical="top"/>
      <protection hidden="1"/>
    </xf>
    <xf numFmtId="0" fontId="28" fillId="3" borderId="0" xfId="1" applyFont="1" applyFill="1" applyAlignment="1" applyProtection="1">
      <alignment horizontal="center" vertical="top" wrapText="1"/>
      <protection hidden="1"/>
    </xf>
    <xf numFmtId="0" fontId="28" fillId="3" borderId="0" xfId="1" applyFont="1" applyFill="1" applyAlignment="1" applyProtection="1">
      <alignment horizontal="justify" vertical="top" wrapText="1"/>
      <protection hidden="1"/>
    </xf>
    <xf numFmtId="0" fontId="15" fillId="3" borderId="0" xfId="1" applyFont="1" applyFill="1" applyAlignment="1" applyProtection="1">
      <alignment horizontal="justify" vertical="top"/>
      <protection hidden="1"/>
    </xf>
    <xf numFmtId="0" fontId="29" fillId="3" borderId="0" xfId="1" applyFont="1" applyFill="1" applyAlignment="1" applyProtection="1">
      <alignment horizontal="justify" vertical="top"/>
      <protection hidden="1"/>
    </xf>
    <xf numFmtId="0" fontId="30" fillId="3" borderId="0" xfId="1" applyFont="1" applyFill="1" applyAlignment="1" applyProtection="1">
      <alignment horizontal="center" vertical="top" wrapText="1"/>
      <protection hidden="1"/>
    </xf>
    <xf numFmtId="0" fontId="30" fillId="3" borderId="0" xfId="1" applyFont="1" applyFill="1" applyAlignment="1" applyProtection="1">
      <alignment horizontal="center" vertical="center" wrapText="1"/>
      <protection hidden="1"/>
    </xf>
    <xf numFmtId="0" fontId="15" fillId="3" borderId="0" xfId="1" applyFont="1" applyFill="1" applyAlignment="1" applyProtection="1">
      <alignment vertical="center" wrapText="1"/>
      <protection hidden="1"/>
    </xf>
    <xf numFmtId="0" fontId="17" fillId="3" borderId="0" xfId="1" applyFont="1" applyFill="1" applyAlignment="1" applyProtection="1">
      <alignment vertical="center"/>
      <protection hidden="1"/>
    </xf>
    <xf numFmtId="0" fontId="17" fillId="3" borderId="0" xfId="1" applyFont="1" applyFill="1" applyAlignment="1" applyProtection="1">
      <alignment horizontal="left" vertical="center" wrapText="1"/>
      <protection hidden="1"/>
    </xf>
    <xf numFmtId="0" fontId="29" fillId="3" borderId="0" xfId="1" applyFont="1" applyFill="1" applyAlignment="1" applyProtection="1">
      <alignment vertical="top"/>
      <protection hidden="1"/>
    </xf>
    <xf numFmtId="0" fontId="17" fillId="3" borderId="0" xfId="1" applyFont="1" applyFill="1" applyAlignment="1" applyProtection="1">
      <alignment horizontal="left" vertical="top"/>
      <protection hidden="1"/>
    </xf>
    <xf numFmtId="0" fontId="20" fillId="3" borderId="0" xfId="1" applyFont="1" applyFill="1" applyAlignment="1" applyProtection="1">
      <alignment vertical="top"/>
      <protection hidden="1"/>
    </xf>
    <xf numFmtId="0" fontId="18" fillId="3" borderId="0" xfId="1" applyFont="1" applyFill="1" applyAlignment="1" applyProtection="1">
      <alignment horizontal="center" vertical="top" wrapText="1"/>
      <protection hidden="1"/>
    </xf>
    <xf numFmtId="10" fontId="25" fillId="5" borderId="0" xfId="5" applyNumberFormat="1" applyFont="1" applyFill="1" applyBorder="1" applyAlignment="1" applyProtection="1">
      <alignment horizontal="center" vertical="top" shrinkToFit="1"/>
      <protection hidden="1"/>
    </xf>
    <xf numFmtId="0" fontId="31" fillId="3" borderId="0" xfId="1" applyFont="1" applyFill="1" applyAlignment="1" applyProtection="1">
      <alignment horizontal="justify" vertical="center" wrapText="1"/>
      <protection locked="0" hidden="1"/>
    </xf>
    <xf numFmtId="0" fontId="15" fillId="3" borderId="0" xfId="1" applyFont="1" applyFill="1" applyAlignment="1" applyProtection="1">
      <alignment vertical="center" wrapText="1"/>
      <protection locked="0" hidden="1"/>
    </xf>
    <xf numFmtId="0" fontId="15" fillId="3" borderId="1" xfId="1" applyFont="1" applyFill="1" applyBorder="1" applyAlignment="1" applyProtection="1">
      <alignment horizontal="center"/>
      <protection locked="0" hidden="1"/>
    </xf>
    <xf numFmtId="164" fontId="15" fillId="3" borderId="2" xfId="1" applyNumberFormat="1" applyFont="1" applyFill="1" applyBorder="1" applyAlignment="1" applyProtection="1">
      <alignment horizontal="center"/>
      <protection locked="0" hidden="1"/>
    </xf>
    <xf numFmtId="168" fontId="15" fillId="3" borderId="2" xfId="1" applyNumberFormat="1" applyFont="1" applyFill="1" applyBorder="1" applyAlignment="1" applyProtection="1">
      <alignment horizontal="center"/>
      <protection locked="0" hidden="1"/>
    </xf>
    <xf numFmtId="164" fontId="15" fillId="3" borderId="2" xfId="5" applyNumberFormat="1" applyFont="1" applyFill="1" applyBorder="1" applyAlignment="1" applyProtection="1">
      <alignment horizontal="center" vertical="center"/>
      <protection locked="0" hidden="1"/>
    </xf>
    <xf numFmtId="0" fontId="9" fillId="3" borderId="0" xfId="1" applyFont="1" applyFill="1" applyAlignment="1" applyProtection="1">
      <alignment horizontal="center" vertical="center"/>
      <protection hidden="1"/>
    </xf>
    <xf numFmtId="0" fontId="9" fillId="5" borderId="0" xfId="0" applyFont="1" applyFill="1" applyBorder="1" applyAlignment="1" applyProtection="1">
      <alignment horizontal="left" vertical="center"/>
      <protection hidden="1"/>
    </xf>
    <xf numFmtId="0" fontId="8" fillId="3" borderId="0" xfId="0" applyFont="1" applyFill="1" applyBorder="1" applyAlignment="1" applyProtection="1">
      <protection hidden="1"/>
    </xf>
    <xf numFmtId="14" fontId="15" fillId="3" borderId="0" xfId="0" applyNumberFormat="1" applyFont="1" applyFill="1" applyBorder="1" applyAlignment="1" applyProtection="1">
      <protection hidden="1"/>
    </xf>
    <xf numFmtId="14" fontId="8" fillId="3" borderId="0" xfId="0" applyNumberFormat="1" applyFont="1" applyFill="1" applyBorder="1" applyAlignment="1" applyProtection="1">
      <protection hidden="1"/>
    </xf>
    <xf numFmtId="166" fontId="15" fillId="3" borderId="0" xfId="4" applyNumberFormat="1" applyFont="1" applyFill="1" applyAlignment="1" applyProtection="1">
      <protection hidden="1"/>
    </xf>
    <xf numFmtId="166" fontId="8" fillId="3" borderId="0" xfId="3" applyNumberFormat="1" applyFont="1" applyFill="1" applyAlignment="1" applyProtection="1">
      <alignment horizontal="left" vertical="center"/>
      <protection hidden="1"/>
    </xf>
    <xf numFmtId="167" fontId="8" fillId="3" borderId="0" xfId="3" applyNumberFormat="1" applyFont="1" applyFill="1" applyAlignment="1" applyProtection="1">
      <alignment horizontal="left" vertical="center"/>
      <protection hidden="1"/>
    </xf>
    <xf numFmtId="0" fontId="5" fillId="3" borderId="0" xfId="0" applyFont="1" applyFill="1" applyAlignment="1" applyProtection="1">
      <alignment horizontal="center" vertical="center"/>
      <protection locked="0" hidden="1"/>
    </xf>
    <xf numFmtId="0" fontId="6" fillId="3" borderId="0" xfId="0" applyFont="1" applyFill="1" applyBorder="1" applyAlignment="1" applyProtection="1">
      <alignment horizontal="right" vertical="center"/>
      <protection locked="0" hidden="1"/>
    </xf>
    <xf numFmtId="0" fontId="2" fillId="2" borderId="0" xfId="0" applyFont="1" applyFill="1" applyBorder="1" applyAlignment="1" applyProtection="1">
      <alignment vertical="top"/>
      <protection locked="0" hidden="1"/>
    </xf>
    <xf numFmtId="0" fontId="2" fillId="2" borderId="0" xfId="0" applyFont="1" applyFill="1" applyBorder="1" applyAlignment="1" applyProtection="1">
      <alignment horizontal="left" vertical="top"/>
      <protection locked="0" hidden="1"/>
    </xf>
    <xf numFmtId="0" fontId="7" fillId="3" borderId="0" xfId="0" applyFont="1" applyFill="1" applyAlignment="1" applyProtection="1">
      <alignment vertical="center"/>
      <protection locked="0" hidden="1"/>
    </xf>
    <xf numFmtId="0" fontId="3" fillId="3" borderId="0" xfId="0" applyFont="1" applyFill="1" applyBorder="1" applyAlignment="1" applyProtection="1">
      <alignment vertical="top"/>
      <protection locked="0" hidden="1"/>
    </xf>
    <xf numFmtId="164" fontId="15" fillId="3" borderId="1" xfId="5" applyNumberFormat="1" applyFont="1" applyFill="1" applyBorder="1" applyAlignment="1" applyProtection="1">
      <alignment horizontal="center" vertical="center"/>
      <protection locked="0" hidden="1"/>
    </xf>
    <xf numFmtId="0" fontId="33" fillId="2" borderId="0" xfId="0" applyFont="1" applyFill="1" applyBorder="1" applyAlignment="1" applyProtection="1">
      <alignment vertical="top"/>
      <protection locked="0" hidden="1"/>
    </xf>
    <xf numFmtId="0" fontId="33" fillId="2" borderId="0" xfId="0" applyFont="1" applyFill="1" applyBorder="1" applyAlignment="1" applyProtection="1">
      <alignment horizontal="left" vertical="top"/>
      <protection locked="0" hidden="1"/>
    </xf>
    <xf numFmtId="0" fontId="6" fillId="3" borderId="0" xfId="0" applyFont="1" applyFill="1" applyBorder="1" applyAlignment="1" applyProtection="1">
      <protection locked="0" hidden="1"/>
    </xf>
    <xf numFmtId="0" fontId="21" fillId="3" borderId="0" xfId="0" applyFont="1" applyFill="1" applyAlignment="1" applyProtection="1">
      <alignment horizontal="center" vertical="center"/>
      <protection locked="0" hidden="1"/>
    </xf>
    <xf numFmtId="0" fontId="6" fillId="3" borderId="0" xfId="0" applyFont="1" applyFill="1" applyAlignment="1" applyProtection="1">
      <alignment vertical="center"/>
      <protection locked="0" hidden="1"/>
    </xf>
    <xf numFmtId="0" fontId="34" fillId="3" borderId="0" xfId="0" applyFont="1" applyFill="1" applyAlignment="1" applyProtection="1">
      <alignment vertical="center"/>
      <protection locked="0" hidden="1"/>
    </xf>
    <xf numFmtId="0" fontId="33" fillId="3" borderId="0" xfId="0" applyFont="1" applyFill="1" applyBorder="1" applyAlignment="1" applyProtection="1">
      <alignment vertical="top"/>
      <protection locked="0" hidden="1"/>
    </xf>
    <xf numFmtId="0" fontId="33" fillId="3" borderId="0" xfId="0" applyFont="1" applyFill="1" applyBorder="1" applyAlignment="1" applyProtection="1">
      <alignment horizontal="left" vertical="top"/>
      <protection locked="0" hidden="1"/>
    </xf>
    <xf numFmtId="0" fontId="3" fillId="3" borderId="0" xfId="0" applyFont="1" applyFill="1" applyBorder="1" applyAlignment="1" applyProtection="1">
      <alignment horizontal="center" vertical="top"/>
      <protection locked="0" hidden="1"/>
    </xf>
    <xf numFmtId="0" fontId="17" fillId="3" borderId="0" xfId="1" applyFont="1" applyFill="1" applyAlignment="1" applyProtection="1">
      <alignment horizontal="left" vertical="center"/>
      <protection hidden="1"/>
    </xf>
    <xf numFmtId="0" fontId="15" fillId="3" borderId="0" xfId="1" quotePrefix="1" applyFont="1" applyFill="1" applyAlignment="1" applyProtection="1">
      <alignment horizontal="center" vertical="top" wrapText="1"/>
      <protection locked="0" hidden="1"/>
    </xf>
    <xf numFmtId="0" fontId="9" fillId="3" borderId="0" xfId="1" applyFont="1" applyFill="1" applyAlignment="1" applyProtection="1">
      <protection hidden="1"/>
    </xf>
    <xf numFmtId="0" fontId="5" fillId="5" borderId="0" xfId="1" applyFont="1" applyFill="1" applyBorder="1" applyAlignment="1" applyProtection="1">
      <alignment horizontal="center" vertical="center"/>
      <protection hidden="1"/>
    </xf>
    <xf numFmtId="0" fontId="9" fillId="3" borderId="0" xfId="1" applyFont="1" applyFill="1" applyBorder="1" applyAlignment="1" applyProtection="1">
      <alignment horizontal="right" vertical="center"/>
      <protection hidden="1"/>
    </xf>
    <xf numFmtId="0" fontId="15" fillId="3" borderId="0" xfId="0" applyFont="1" applyFill="1" applyAlignment="1" applyProtection="1">
      <alignment horizontal="left" vertical="center" wrapText="1"/>
      <protection locked="0" hidden="1"/>
    </xf>
    <xf numFmtId="10" fontId="32" fillId="3" borderId="1" xfId="5" applyNumberFormat="1" applyFont="1" applyFill="1" applyBorder="1" applyAlignment="1" applyProtection="1">
      <alignment horizontal="center"/>
      <protection locked="0" hidden="1"/>
    </xf>
    <xf numFmtId="165" fontId="15" fillId="3" borderId="1" xfId="1" applyNumberFormat="1" applyFont="1" applyFill="1" applyBorder="1" applyAlignment="1" applyProtection="1">
      <alignment horizontal="center"/>
      <protection locked="0" hidden="1"/>
    </xf>
    <xf numFmtId="164" fontId="33" fillId="0" borderId="0" xfId="5" applyNumberFormat="1" applyFont="1" applyAlignment="1" applyProtection="1">
      <alignment horizontal="center"/>
      <protection locked="0" hidden="1"/>
    </xf>
    <xf numFmtId="164" fontId="33" fillId="0" borderId="2" xfId="5" applyNumberFormat="1" applyFont="1" applyBorder="1" applyAlignment="1" applyProtection="1">
      <alignment horizontal="center"/>
      <protection locked="0" hidden="1"/>
    </xf>
    <xf numFmtId="0" fontId="5" fillId="5" borderId="5" xfId="1" applyFont="1" applyFill="1" applyBorder="1" applyAlignment="1" applyProtection="1">
      <alignment horizontal="center" vertical="center"/>
      <protection hidden="1"/>
    </xf>
    <xf numFmtId="0" fontId="36" fillId="0" borderId="0" xfId="0" applyFont="1" applyAlignment="1">
      <alignment horizontal="left" vertical="center"/>
    </xf>
    <xf numFmtId="0" fontId="36" fillId="0" borderId="0" xfId="0" applyFont="1" applyAlignment="1">
      <alignment horizontal="left"/>
    </xf>
    <xf numFmtId="0" fontId="37" fillId="5" borderId="0" xfId="0" applyFont="1" applyFill="1" applyAlignment="1">
      <alignment horizontal="left" wrapText="1"/>
    </xf>
    <xf numFmtId="0" fontId="38" fillId="5" borderId="0" xfId="0" applyFont="1" applyFill="1" applyBorder="1" applyAlignment="1">
      <alignment vertical="center" wrapText="1"/>
    </xf>
    <xf numFmtId="0" fontId="39" fillId="5" borderId="0" xfId="0" applyFont="1" applyFill="1" applyBorder="1" applyAlignment="1">
      <alignment vertical="center" wrapText="1"/>
    </xf>
    <xf numFmtId="0" fontId="37" fillId="0" borderId="0" xfId="0" applyFont="1" applyAlignment="1">
      <alignment wrapText="1"/>
    </xf>
    <xf numFmtId="9" fontId="15" fillId="3" borderId="2" xfId="5" applyFont="1" applyFill="1" applyBorder="1" applyAlignment="1" applyProtection="1">
      <alignment horizontal="center"/>
      <protection locked="0" hidden="1"/>
    </xf>
    <xf numFmtId="164" fontId="8" fillId="3" borderId="0" xfId="1" applyNumberFormat="1" applyFont="1" applyFill="1" applyAlignment="1" applyProtection="1">
      <alignment horizontal="center"/>
      <protection hidden="1"/>
    </xf>
    <xf numFmtId="10" fontId="32" fillId="3" borderId="0" xfId="5" applyNumberFormat="1" applyFont="1" applyFill="1" applyBorder="1" applyAlignment="1" applyProtection="1">
      <alignment horizontal="center"/>
      <protection locked="0" hidden="1"/>
    </xf>
    <xf numFmtId="0" fontId="5" fillId="3" borderId="0" xfId="1" applyFont="1" applyFill="1" applyAlignment="1" applyProtection="1">
      <alignment horizontal="center" vertical="top"/>
      <protection hidden="1"/>
    </xf>
    <xf numFmtId="0" fontId="6" fillId="3" borderId="0" xfId="1" applyFont="1" applyFill="1" applyBorder="1" applyAlignment="1" applyProtection="1">
      <alignment horizontal="right" vertical="top"/>
      <protection hidden="1"/>
    </xf>
    <xf numFmtId="0" fontId="5" fillId="3" borderId="0" xfId="1" applyFont="1" applyFill="1" applyAlignment="1" applyProtection="1">
      <alignment vertical="top"/>
      <protection hidden="1"/>
    </xf>
    <xf numFmtId="165" fontId="15" fillId="3" borderId="1" xfId="1" applyNumberFormat="1" applyFont="1" applyFill="1" applyBorder="1" applyAlignment="1" applyProtection="1">
      <alignment horizontal="center" vertical="center"/>
      <protection locked="0" hidden="1"/>
    </xf>
    <xf numFmtId="0" fontId="15" fillId="3" borderId="0" xfId="1" applyFont="1" applyFill="1" applyAlignment="1" applyProtection="1">
      <alignment horizontal="left" vertical="top" wrapText="1"/>
      <protection locked="0" hidden="1"/>
    </xf>
    <xf numFmtId="0" fontId="6" fillId="3" borderId="0" xfId="1" applyFont="1" applyFill="1" applyAlignment="1" applyProtection="1">
      <alignment horizontal="center"/>
      <protection hidden="1"/>
    </xf>
    <xf numFmtId="0" fontId="6" fillId="3" borderId="0" xfId="1" applyFont="1" applyFill="1" applyAlignment="1" applyProtection="1">
      <alignment horizontal="center" vertical="top"/>
      <protection hidden="1"/>
    </xf>
    <xf numFmtId="0" fontId="15" fillId="3" borderId="0" xfId="1" applyFont="1" applyFill="1" applyAlignment="1" applyProtection="1">
      <alignment horizontal="left" vertical="top"/>
      <protection hidden="1"/>
    </xf>
    <xf numFmtId="0" fontId="6" fillId="3" borderId="0" xfId="1" applyFont="1" applyFill="1" applyAlignment="1" applyProtection="1">
      <alignment horizontal="center" vertical="top"/>
      <protection locked="0" hidden="1"/>
    </xf>
    <xf numFmtId="0" fontId="31" fillId="3" borderId="0" xfId="1" applyFont="1" applyFill="1" applyAlignment="1" applyProtection="1">
      <alignment horizontal="left" vertical="center" wrapText="1"/>
      <protection locked="0" hidden="1"/>
    </xf>
    <xf numFmtId="0" fontId="15" fillId="3" borderId="0" xfId="1" applyFont="1" applyFill="1" applyAlignment="1" applyProtection="1">
      <alignment vertical="top" wrapText="1"/>
      <protection locked="0" hidden="1"/>
    </xf>
    <xf numFmtId="0" fontId="15" fillId="3" borderId="0" xfId="1" applyFont="1" applyFill="1" applyAlignment="1" applyProtection="1">
      <alignment vertical="center"/>
      <protection locked="0" hidden="1"/>
    </xf>
    <xf numFmtId="0" fontId="6" fillId="3" borderId="0" xfId="1" applyFont="1" applyFill="1" applyAlignment="1" applyProtection="1">
      <protection hidden="1"/>
    </xf>
    <xf numFmtId="0" fontId="6" fillId="3" borderId="0" xfId="1" applyFont="1" applyFill="1" applyAlignment="1" applyProtection="1">
      <alignment vertical="top"/>
      <protection hidden="1"/>
    </xf>
    <xf numFmtId="0" fontId="15" fillId="3" borderId="0" xfId="1" applyFont="1" applyFill="1" applyAlignment="1" applyProtection="1">
      <alignment vertical="top"/>
      <protection hidden="1"/>
    </xf>
    <xf numFmtId="0" fontId="6" fillId="3" borderId="0" xfId="1" applyFont="1" applyFill="1" applyAlignment="1" applyProtection="1">
      <alignment vertical="top"/>
      <protection locked="0" hidden="1"/>
    </xf>
    <xf numFmtId="0" fontId="31" fillId="3" borderId="0" xfId="1" applyFont="1" applyFill="1" applyAlignment="1" applyProtection="1">
      <alignment vertical="center" wrapText="1"/>
      <protection locked="0" hidden="1"/>
    </xf>
    <xf numFmtId="0" fontId="15" fillId="3" borderId="0" xfId="0" applyFont="1" applyFill="1" applyAlignment="1" applyProtection="1">
      <alignment vertical="top" wrapText="1"/>
      <protection locked="0" hidden="1"/>
    </xf>
    <xf numFmtId="0" fontId="26" fillId="3" borderId="0" xfId="1" applyFont="1" applyFill="1" applyAlignment="1" applyProtection="1">
      <alignment horizontal="center" vertical="top" wrapText="1"/>
      <protection hidden="1"/>
    </xf>
    <xf numFmtId="0" fontId="9" fillId="7" borderId="0" xfId="1" applyFont="1" applyFill="1" applyBorder="1" applyAlignment="1" applyProtection="1">
      <alignment horizontal="center" vertical="center"/>
      <protection hidden="1"/>
    </xf>
    <xf numFmtId="0" fontId="31" fillId="3" borderId="0" xfId="1" applyFont="1" applyFill="1" applyAlignment="1" applyProtection="1">
      <alignment horizontal="center" vertical="center" wrapText="1"/>
      <protection locked="0" hidden="1"/>
    </xf>
    <xf numFmtId="0" fontId="15" fillId="3" borderId="0" xfId="1" applyFont="1" applyFill="1" applyAlignment="1" applyProtection="1">
      <alignment horizontal="center" vertical="center" wrapText="1"/>
      <protection locked="0" hidden="1"/>
    </xf>
    <xf numFmtId="0" fontId="15" fillId="3" borderId="0" xfId="0" applyFont="1" applyFill="1" applyAlignment="1" applyProtection="1">
      <alignment horizontal="center" vertical="top" wrapText="1"/>
      <protection locked="0" hidden="1"/>
    </xf>
    <xf numFmtId="0" fontId="15" fillId="3" borderId="0" xfId="0" applyFont="1" applyFill="1" applyAlignment="1" applyProtection="1">
      <alignment horizontal="center" vertical="center" wrapText="1"/>
      <protection locked="0" hidden="1"/>
    </xf>
    <xf numFmtId="0" fontId="15" fillId="3" borderId="0" xfId="1" applyFont="1" applyFill="1" applyAlignment="1" applyProtection="1">
      <alignment horizontal="center" vertical="top" wrapText="1"/>
      <protection locked="0" hidden="1"/>
    </xf>
    <xf numFmtId="0" fontId="15" fillId="3" borderId="0" xfId="1" applyFont="1" applyFill="1" applyAlignment="1" applyProtection="1">
      <alignment horizontal="center" vertical="center"/>
      <protection locked="0" hidden="1"/>
    </xf>
    <xf numFmtId="0" fontId="15" fillId="3" borderId="0" xfId="1" applyFont="1" applyFill="1" applyAlignment="1" applyProtection="1">
      <alignment horizontal="center" vertical="center" wrapText="1"/>
      <protection hidden="1"/>
    </xf>
    <xf numFmtId="0" fontId="17" fillId="3" borderId="0" xfId="1" applyFont="1" applyFill="1" applyAlignment="1" applyProtection="1">
      <alignment horizontal="center" vertical="top"/>
      <protection hidden="1"/>
    </xf>
    <xf numFmtId="0" fontId="17" fillId="3" borderId="0" xfId="1" applyFont="1" applyFill="1" applyAlignment="1" applyProtection="1">
      <alignment horizontal="left" vertical="center" wrapText="1"/>
      <protection hidden="1"/>
    </xf>
    <xf numFmtId="0" fontId="7" fillId="3" borderId="0" xfId="1" applyFont="1" applyFill="1" applyAlignment="1" applyProtection="1">
      <alignment horizontal="center" vertical="center"/>
      <protection hidden="1"/>
    </xf>
    <xf numFmtId="0" fontId="19" fillId="3" borderId="0" xfId="1" applyFont="1" applyFill="1" applyAlignment="1" applyProtection="1">
      <alignment horizontal="center" vertical="center"/>
      <protection hidden="1"/>
    </xf>
    <xf numFmtId="0" fontId="19" fillId="6" borderId="0" xfId="0" applyFont="1" applyFill="1" applyAlignment="1" applyProtection="1">
      <alignment horizontal="center" vertical="center"/>
      <protection hidden="1"/>
    </xf>
    <xf numFmtId="171" fontId="33" fillId="2" borderId="0" xfId="6" applyNumberFormat="1" applyFont="1" applyFill="1" applyBorder="1" applyAlignment="1" applyProtection="1">
      <alignment horizontal="left"/>
      <protection hidden="1"/>
    </xf>
  </cellXfs>
  <cellStyles count="7">
    <cellStyle name="Currency" xfId="4" builtinId="4"/>
    <cellStyle name="Currency 2" xfId="3" xr:uid="{00000000-0005-0000-0000-000001000000}"/>
    <cellStyle name="Normal" xfId="0" builtinId="0"/>
    <cellStyle name="Normal 2" xfId="1" xr:uid="{00000000-0005-0000-0000-000003000000}"/>
    <cellStyle name="Normal_Calvert Large Cap Value Exec Summary Presentation_2008-11" xfId="6" xr:uid="{00000000-0005-0000-0000-000004000000}"/>
    <cellStyle name="Percent" xfId="5" builtinId="5"/>
    <cellStyle name="Percent 2" xfId="2"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C25DA"/>
      <rgbColor rgb="0000930B"/>
      <rgbColor rgb="00AD010A"/>
      <rgbColor rgb="00FFEA88"/>
      <rgbColor rgb="00F59A10"/>
      <rgbColor rgb="001A00C8"/>
      <rgbColor rgb="00FFFF20"/>
      <rgbColor rgb="00D90005"/>
      <rgbColor rgb="00FED9A0"/>
      <rgbColor rgb="00D1E2F8"/>
      <rgbColor rgb="00000000"/>
      <rgbColor rgb="00000000"/>
      <rgbColor rgb="00000000"/>
      <rgbColor rgb="00000000"/>
      <rgbColor rgb="00000000"/>
      <rgbColor rgb="00000000"/>
      <rgbColor rgb="00C2E7DC"/>
      <rgbColor rgb="00000000"/>
      <rgbColor rgb="00000000"/>
      <rgbColor rgb="00000000"/>
      <rgbColor rgb="00000000"/>
      <rgbColor rgb="00000000"/>
      <rgbColor rgb="00000000"/>
      <rgbColor rgb="00000000"/>
      <rgbColor rgb="0000008C"/>
      <rgbColor rgb="000000CA"/>
      <rgbColor rgb="003939FF"/>
      <rgbColor rgb="006666FF"/>
      <rgbColor rgb="00409AFD"/>
      <rgbColor rgb="00007700"/>
      <rgbColor rgb="0000BB00"/>
      <rgbColor rgb="0013FF5A"/>
      <rgbColor rgb="00EEF404"/>
      <rgbColor rgb="00F539FF"/>
      <rgbColor rgb="00EA1302"/>
      <rgbColor rgb="00FFEF31"/>
      <rgbColor rgb="000000FF"/>
      <rgbColor rgb="0001D106"/>
      <rgbColor rgb="00000000"/>
      <rgbColor rgb="0059002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localhost\C$\Documents%20and%20Settings\tataylor\Local%20Settings\Temporary%20Internet%20Files\OLK7F\Documents%20and%20Settings\jmurphy\Local%20Settings\Temporary%20Internet%20Files\OLK38\MODELS\FNMA%20Loan%20Underwriting\Loan%20Committee%20Package\COMMITTE\VACANCY2.xls?3A8FA8E2" TargetMode="External"/><Relationship Id="rId1" Type="http://schemas.openxmlformats.org/officeDocument/2006/relationships/externalLinkPath" Target="file:///\\3A8FA8E2\VACANCY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USERS\ACQUIRE\Apartments\PACPLZA\PCPLZ3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EXCEL\derf98\2000\VOC\JUL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search/Client%20RFPs/2021/Falmouth%20Small%20Cap%20Core/Evaluation%20Criteri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search/Client%20RFPs/2023/2023-01%20Haverhill%20Intermediated%20IG%20Fixed%20Income/U.S.%20Investment%20Grade%20Fixed%20Income%20%20RFP%20Summary%20Questionnaire_2023-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2"/>
      <sheetName val="CF3"/>
      <sheetName val="SALE"/>
      <sheetName val="DETAIL"/>
      <sheetName val="OPXSUM"/>
      <sheetName val="UNITMIX"/>
      <sheetName val="RECUR"/>
      <sheetName val="TURNOVER"/>
      <sheetName val="CAPITAL"/>
      <sheetName val="OTHRINC"/>
      <sheetName val="INDRCTEXP"/>
      <sheetName val="DRCTEXP1"/>
      <sheetName val="DRCTEXP2"/>
      <sheetName val="Assumptions"/>
      <sheetName val="A"/>
      <sheetName val="ASSETS"/>
      <sheetName val="recv"/>
      <sheetName val="Dropdowns"/>
      <sheetName val="CATEGORIES AND LISTS"/>
      <sheetName val="Inputs"/>
      <sheetName val="C-Revenue Assumptions"/>
      <sheetName val="D-Monthly Cash Flow"/>
      <sheetName val="Drop down list"/>
      <sheetName val="List"/>
      <sheetName val="CATEGORIES_AND_LISTS"/>
      <sheetName val="Premium Request"/>
      <sheetName val="QuoteSheetLinkedValuesMap"/>
      <sheetName val="Commitments"/>
      <sheetName val="Property Collateral"/>
      <sheetName val="Participants"/>
      <sheetName val="Loans"/>
      <sheetName val="Pools"/>
      <sheetName val="Property Collateral (2)"/>
      <sheetName val="Participants (2)"/>
      <sheetName val="Loans - Floating"/>
      <sheetName val="Loans - Fixed Rate"/>
      <sheetName val="Floating"/>
      <sheetName val="Fixed Rate"/>
      <sheetName val="Narrative Summary"/>
      <sheetName val="CMC Approval"/>
      <sheetName val="Narrative Worksheet"/>
      <sheetName val="Sponsor_Borrower Section"/>
      <sheetName val="Guarantors_KPs"/>
      <sheetName val="GEMSA-Full UW Only"/>
      <sheetName val="Principals"/>
      <sheetName val="DUS Gateway Data"/>
      <sheetName val="Property_Engineering Section"/>
      <sheetName val="Market_Valuation Section"/>
      <sheetName val="Prescreen"/>
      <sheetName val="Prescreen Property_Borrower"/>
      <sheetName val="UW Summary"/>
      <sheetName val="UW Input Sheet"/>
      <sheetName val="Appraisal to UW NCF Variance"/>
      <sheetName val="SARM Summary"/>
      <sheetName val="SARM AMORT"/>
      <sheetName val="Lease-up ProForma"/>
      <sheetName val="Supplemental"/>
      <sheetName val="Deal Matrix"/>
      <sheetName val="Collections"/>
      <sheetName val="Rent Roll"/>
      <sheetName val="erents"/>
      <sheetName val="FNMA Rent Roll"/>
      <sheetName val="RET- Full UW Only"/>
      <sheetName val="Sales Comps"/>
      <sheetName val="Rent Comps-Full UW Only"/>
      <sheetName val="Expense Comp-CMC Portfolio"/>
      <sheetName val="Expense Comp-Full UW Only"/>
      <sheetName val="Fannie Exit Strategy"/>
      <sheetName val="CMC Exit Strategy "/>
      <sheetName val="Participants_input"/>
      <sheetName val="Income and Expense Spreading"/>
      <sheetName val="Standard Rate Lock"/>
      <sheetName val="Actual360 &amp; 30360 Amort schd"/>
      <sheetName val="C&amp;D Summary"/>
      <sheetName val="Sheet1"/>
      <sheetName val="RR Schedule-CMC"/>
      <sheetName val="Sheet2"/>
      <sheetName val="Prompt"/>
      <sheetName val="Select Product"/>
      <sheetName val="Instructions"/>
      <sheetName val="Input Sheet"/>
      <sheetName val="Supplemental Input"/>
      <sheetName val="Supplemental Loan Calc"/>
      <sheetName val="Narrative"/>
      <sheetName val="Quote Scenario #2"/>
      <sheetName val="TAH &amp; Bonds"/>
      <sheetName val="Construction"/>
      <sheetName val="Rent Roll "/>
      <sheetName val="Commercial Rent Roll"/>
      <sheetName val="I&amp;E "/>
      <sheetName val="I&amp;E"/>
      <sheetName val="Operating Statement Detail"/>
      <sheetName val="Unit Occupancy by Acuity"/>
      <sheetName val="Tax Abatements"/>
      <sheetName val="Rent Comps"/>
      <sheetName val="Additional Loan Attributes"/>
      <sheetName val="LstHelper"/>
      <sheetName val="PL Variables Guideline_EX DSCR"/>
      <sheetName val="PD Variables Guideline_EX DSCR"/>
      <sheetName val="Proforma"/>
      <sheetName val="Introduction"/>
      <sheetName val="Pre App-Questionnaire (Freddie)"/>
      <sheetName val="Pre App-Questionnaire (Fannie)"/>
      <sheetName val="NSS Inputs"/>
      <sheetName val="Income Statements"/>
      <sheetName val="UW"/>
      <sheetName val="Pricing Freddie"/>
      <sheetName val="Look Up Tables (New)"/>
      <sheetName val="Formula Population Test"/>
      <sheetName val="Hidden Tabs"/>
      <sheetName val="Dropdowns (New)"/>
      <sheetName val="Historical Pricing Grids"/>
      <sheetName val="Amorts Freddie"/>
      <sheetName val="Look Up Tables (Fannie)"/>
      <sheetName val="Dropdowns (Fannie)"/>
      <sheetName val="Counties"/>
      <sheetName val="Pricing Fannie"/>
      <sheetName val="Amorts Fannie"/>
      <sheetName val="Loan Committee"/>
      <sheetName val="Fannie Exit Strategy (2)"/>
      <sheetName val="Pricing Quotes"/>
      <sheetName val="Actual360 &amp; 30360 Fannie"/>
      <sheetName val="Actual360 &amp; 30360 Fannie (2)"/>
      <sheetName val="CMC Exit Strategy"/>
      <sheetName val="Actual360 &amp; 30360 Fannie (3)"/>
      <sheetName val="Fannie Exit Strategy (3)"/>
      <sheetName val="SBL Exception Request Freddie"/>
      <sheetName val="Historical Pricing Grids-Fannie"/>
      <sheetName val="SML Execption Request Fannie"/>
      <sheetName val="Programs and Zipcodes"/>
      <sheetName val="Sales Reps"/>
      <sheetName val="Module1"/>
      <sheetName val="Cash Forecast PLC II"/>
      <sheetName val="REITs &amp; S&amp;P"/>
      <sheetName val="Raw Data"/>
      <sheetName val="Lists"/>
      <sheetName val="Drop Down List - Data"/>
      <sheetName val="TABLES"/>
      <sheetName val="Analysis Summary"/>
      <sheetName val="Direct Cap Analysis"/>
      <sheetName val="RR Analysis"/>
      <sheetName val="Historical Monthly Ops"/>
      <sheetName val="Ops UW - Reconcile"/>
      <sheetName val="Tax Analysis (2)"/>
      <sheetName val="Code List"/>
      <sheetName val="tables_graphs"/>
      <sheetName val="Financing"/>
    </sheetNames>
    <sheetDataSet>
      <sheetData sheetId="0" refreshError="1"/>
      <sheetData sheetId="1" refreshError="1"/>
      <sheetData sheetId="2" refreshError="1"/>
      <sheetData sheetId="3" refreshError="1">
        <row r="7">
          <cell r="F7" t="str">
            <v>CONSERVATIVE TEN-YEAR CASH FLOW ASSUMPTIONS</v>
          </cell>
        </row>
        <row r="8">
          <cell r="F8" t="str">
            <v>For the year ending December 31st</v>
          </cell>
        </row>
        <row r="9">
          <cell r="F9" t="str">
            <v>Occupancy</v>
          </cell>
        </row>
        <row r="14">
          <cell r="F14" t="str">
            <v>Growth  Rates</v>
          </cell>
        </row>
        <row r="18">
          <cell r="F18" t="str">
            <v>Rental  Rates</v>
          </cell>
        </row>
        <row r="21">
          <cell r="F21" t="str">
            <v>Rental  Rates  PSF</v>
          </cell>
        </row>
        <row r="25">
          <cell r="F25" t="str">
            <v>TEN-YEAR PROFORMA</v>
          </cell>
        </row>
        <row r="26">
          <cell r="F26" t="str">
            <v>REVENUE</v>
          </cell>
        </row>
        <row r="39">
          <cell r="F39" t="str">
            <v>GROSS INCOME</v>
          </cell>
        </row>
        <row r="43">
          <cell r="F43" t="str">
            <v>OPERATING EXPENSES</v>
          </cell>
        </row>
        <row r="49">
          <cell r="F49" t="str">
            <v>TOTAL OPERATING EXPENSES</v>
          </cell>
        </row>
        <row r="51">
          <cell r="F51" t="str">
            <v>Recurring Capital</v>
          </cell>
        </row>
        <row r="53">
          <cell r="F53" t="str">
            <v>NET OPERATING INCOME</v>
          </cell>
        </row>
        <row r="56">
          <cell r="F56" t="str">
            <v xml:space="preserve">Note 1:  It is assumed that 80% of the units roll to Market Rent from 1999 to 2003 on a straight line basis.  Rental Income growth increases each year from 1999 to 2003 </v>
          </cell>
        </row>
        <row r="57">
          <cell r="F57" t="str">
            <v xml:space="preserve">because the spread between units that have not turned and market rents is widening. </v>
          </cell>
        </row>
        <row r="58">
          <cell r="F58" t="str">
            <v>Note 2:  Market Rent grows at 4%.  This assumes a full renovation of the common areas and units.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E4" t="str">
            <v>0.50% from $20MM to $50MM (min of $160,000)</v>
          </cell>
        </row>
      </sheetData>
      <sheetData sheetId="26"/>
      <sheetData sheetId="27">
        <row r="4">
          <cell r="E4" t="str">
            <v>0.50% from $20MM to $50MM (min of $160,000)</v>
          </cell>
        </row>
      </sheetData>
      <sheetData sheetId="28"/>
      <sheetData sheetId="29">
        <row r="4">
          <cell r="E4" t="str">
            <v>0.50% from $20MM to $50MM (min of $160,000)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4">
          <cell r="E4" t="str">
            <v>Res Vacancy %</v>
          </cell>
        </row>
      </sheetData>
      <sheetData sheetId="90"/>
      <sheetData sheetId="9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row r="5">
          <cell r="E5" t="str">
            <v>Selected Option</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ow r="4">
          <cell r="E4">
            <v>0</v>
          </cell>
        </row>
      </sheetData>
      <sheetData sheetId="140"/>
      <sheetData sheetId="141"/>
      <sheetData sheetId="142"/>
      <sheetData sheetId="143"/>
      <sheetData sheetId="144"/>
      <sheetData sheetId="145" refreshError="1"/>
      <sheetData sheetId="1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S"/>
      <sheetName val="ASSETS (2)"/>
      <sheetName val="COM"/>
      <sheetName val="COC"/>
      <sheetName val="TIS"/>
      <sheetName val="RLE"/>
      <sheetName val="7000 ACC LANDSCAPE"/>
      <sheetName val="7000 ACCT12-97  1-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Evaluation Criteria"/>
    </sheetNames>
    <definedNames>
      <definedName name="Full_Print"/>
      <definedName name="Last_Row"/>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stionnaire"/>
      <sheetName val="Sheet1"/>
      <sheetName val="Pull Down Data"/>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CH129"/>
  <sheetViews>
    <sheetView showRowColHeaders="0" tabSelected="1" topLeftCell="A106" zoomScale="115" zoomScaleNormal="115" zoomScaleSheetLayoutView="100" zoomScalePageLayoutView="25" workbookViewId="0">
      <selection activeCell="B111" sqref="B111"/>
    </sheetView>
  </sheetViews>
  <sheetFormatPr defaultColWidth="9.140625" defaultRowHeight="12" outlineLevelRow="1" outlineLevelCol="1" x14ac:dyDescent="0.2"/>
  <cols>
    <col min="1" max="1" width="13.7109375" style="9" customWidth="1"/>
    <col min="2" max="2" width="16.42578125" style="9" customWidth="1"/>
    <col min="3" max="3" width="17.42578125" style="3" customWidth="1"/>
    <col min="4" max="4" width="3.7109375" style="23" customWidth="1"/>
    <col min="5" max="5" width="2.85546875" style="3" customWidth="1"/>
    <col min="6" max="6" width="35.5703125" style="3" customWidth="1"/>
    <col min="7" max="7" width="22.140625" style="1" customWidth="1"/>
    <col min="8" max="8" width="11.28515625" style="1" customWidth="1"/>
    <col min="9" max="9" width="6.42578125" style="1" customWidth="1"/>
    <col min="10" max="12" width="12.85546875" style="1" hidden="1" customWidth="1" outlineLevel="1"/>
    <col min="13" max="13" width="9.140625" style="3" collapsed="1"/>
    <col min="14" max="16384" width="9.140625" style="3"/>
  </cols>
  <sheetData>
    <row r="1" spans="1:12" s="46" customFormat="1" ht="12.75" x14ac:dyDescent="0.2">
      <c r="B1" s="150"/>
      <c r="C1" s="150"/>
      <c r="D1" s="150"/>
      <c r="E1" s="150"/>
      <c r="F1" s="143" t="s">
        <v>59</v>
      </c>
      <c r="G1" s="150"/>
      <c r="H1" s="150"/>
      <c r="I1" s="150"/>
      <c r="J1" s="44"/>
      <c r="K1" s="45"/>
      <c r="L1" s="44"/>
    </row>
    <row r="2" spans="1:12" s="46" customFormat="1" ht="12.75" x14ac:dyDescent="0.2">
      <c r="B2" s="150"/>
      <c r="C2" s="150"/>
      <c r="D2" s="150"/>
      <c r="E2" s="150"/>
      <c r="F2" s="143" t="s">
        <v>200</v>
      </c>
      <c r="G2" s="150"/>
      <c r="H2" s="150"/>
      <c r="I2" s="150"/>
      <c r="J2" s="44"/>
      <c r="K2" s="45"/>
      <c r="L2" s="44"/>
    </row>
    <row r="3" spans="1:12" s="37" customFormat="1" ht="15" hidden="1" customHeight="1" outlineLevel="1" x14ac:dyDescent="0.2">
      <c r="A3" s="148" t="str">
        <f>"Initial Rating: "&amp;C7</f>
        <v xml:space="preserve">Initial Rating: </v>
      </c>
      <c r="B3" s="148"/>
      <c r="C3" s="148"/>
      <c r="D3" s="148"/>
      <c r="E3" s="148"/>
      <c r="F3" s="141"/>
      <c r="G3" s="148"/>
      <c r="H3" s="148"/>
      <c r="I3" s="148"/>
      <c r="J3" s="35"/>
      <c r="K3" s="36"/>
      <c r="L3" s="35"/>
    </row>
    <row r="4" spans="1:12" ht="15" hidden="1" customHeight="1" outlineLevel="1" x14ac:dyDescent="0.2">
      <c r="A4" s="62"/>
      <c r="B4" s="62"/>
      <c r="C4" s="62"/>
      <c r="D4" s="63"/>
      <c r="E4" s="64"/>
      <c r="F4" s="153"/>
      <c r="G4" s="64"/>
      <c r="H4" s="64"/>
      <c r="I4" s="64"/>
      <c r="K4" s="2"/>
    </row>
    <row r="5" spans="1:12" s="29" customFormat="1" ht="12.75" hidden="1" customHeight="1" outlineLevel="1" x14ac:dyDescent="0.2">
      <c r="A5" s="65" t="s">
        <v>60</v>
      </c>
      <c r="B5" s="65"/>
      <c r="C5" s="66" t="s">
        <v>61</v>
      </c>
      <c r="D5" s="67" t="s">
        <v>62</v>
      </c>
      <c r="E5" s="67"/>
      <c r="F5" s="154"/>
      <c r="G5" s="68"/>
      <c r="H5" s="68"/>
      <c r="I5" s="68"/>
      <c r="J5" s="28"/>
      <c r="K5" s="2"/>
      <c r="L5" s="28"/>
    </row>
    <row r="6" spans="1:12" ht="13.5" hidden="1" customHeight="1" outlineLevel="1" x14ac:dyDescent="0.2">
      <c r="A6" s="69"/>
      <c r="B6" s="69"/>
      <c r="C6" s="70"/>
      <c r="D6" s="71"/>
      <c r="E6" s="72"/>
      <c r="F6" s="71"/>
      <c r="G6" s="72"/>
      <c r="H6" s="72"/>
      <c r="I6" s="72"/>
      <c r="K6" s="2"/>
    </row>
    <row r="7" spans="1:12" ht="13.5" hidden="1" customHeight="1" outlineLevel="1" x14ac:dyDescent="0.2">
      <c r="A7" s="73" t="s">
        <v>63</v>
      </c>
      <c r="B7" s="73"/>
      <c r="C7" s="74"/>
      <c r="D7" s="75" t="s">
        <v>66</v>
      </c>
      <c r="E7" s="151"/>
      <c r="F7" s="155"/>
      <c r="G7" s="151"/>
      <c r="H7" s="151"/>
      <c r="I7" s="151"/>
      <c r="K7" s="2"/>
    </row>
    <row r="8" spans="1:12" ht="13.5" hidden="1" customHeight="1" outlineLevel="1" x14ac:dyDescent="0.2">
      <c r="A8" s="73"/>
      <c r="B8" s="73"/>
      <c r="C8" s="73"/>
      <c r="D8" s="75"/>
      <c r="E8" s="151"/>
      <c r="F8" s="155"/>
      <c r="G8" s="151"/>
      <c r="H8" s="151"/>
      <c r="I8" s="151"/>
      <c r="K8" s="2"/>
    </row>
    <row r="9" spans="1:12" ht="13.5" hidden="1" customHeight="1" outlineLevel="1" x14ac:dyDescent="0.2">
      <c r="A9" s="73"/>
      <c r="B9" s="73"/>
      <c r="C9" s="73"/>
      <c r="D9" s="75"/>
      <c r="E9" s="151"/>
      <c r="F9" s="155"/>
      <c r="G9" s="151"/>
      <c r="H9" s="151"/>
      <c r="I9" s="151"/>
      <c r="K9" s="2"/>
    </row>
    <row r="10" spans="1:12" ht="13.5" hidden="1" customHeight="1" outlineLevel="1" x14ac:dyDescent="0.2">
      <c r="A10" s="73"/>
      <c r="B10" s="73"/>
      <c r="C10" s="73"/>
      <c r="D10" s="75"/>
      <c r="E10" s="151"/>
      <c r="F10" s="155"/>
      <c r="G10" s="151"/>
      <c r="H10" s="151"/>
      <c r="I10" s="151"/>
      <c r="K10" s="2"/>
    </row>
    <row r="11" spans="1:12" ht="13.5" hidden="1" customHeight="1" outlineLevel="1" x14ac:dyDescent="0.2">
      <c r="A11" s="73"/>
      <c r="B11" s="73"/>
      <c r="C11" s="73"/>
      <c r="D11" s="75"/>
      <c r="E11" s="151"/>
      <c r="F11" s="155"/>
      <c r="G11" s="151"/>
      <c r="H11" s="151"/>
      <c r="I11" s="151"/>
      <c r="K11" s="2"/>
    </row>
    <row r="12" spans="1:12" ht="14.25" hidden="1" customHeight="1" outlineLevel="1" x14ac:dyDescent="0.2">
      <c r="A12" s="73"/>
      <c r="B12" s="73"/>
      <c r="C12" s="73"/>
      <c r="D12" s="76"/>
      <c r="E12" s="144"/>
      <c r="F12" s="155"/>
      <c r="G12" s="144"/>
      <c r="H12" s="144"/>
      <c r="I12" s="144"/>
      <c r="K12" s="2"/>
    </row>
    <row r="13" spans="1:12" ht="13.5" hidden="1" customHeight="1" outlineLevel="1" x14ac:dyDescent="0.2">
      <c r="A13" s="149" t="s">
        <v>13</v>
      </c>
      <c r="B13" s="149"/>
      <c r="C13" s="74"/>
      <c r="D13" s="76" t="s">
        <v>66</v>
      </c>
      <c r="E13" s="86" t="str">
        <f>F1&amp;" is headquartered in "&amp;G106&amp;" and was founded in "&amp;G107&amp;"."</f>
        <v>Enter Your Firm's Name Here is headquartered in  and was founded in .</v>
      </c>
      <c r="F13" s="156"/>
      <c r="G13" s="86"/>
      <c r="H13" s="86"/>
      <c r="I13" s="86"/>
      <c r="K13" s="119"/>
    </row>
    <row r="14" spans="1:12" ht="13.5" hidden="1" customHeight="1" outlineLevel="1" x14ac:dyDescent="0.2">
      <c r="A14" s="142"/>
      <c r="B14" s="142"/>
      <c r="C14" s="74"/>
      <c r="D14" s="76" t="s">
        <v>66</v>
      </c>
      <c r="E14" s="86" t="str">
        <f>"The firm's assets under management totaled "&amp;DOLLAR(G109,0)&amp;" million as of May 31, 2025, "&amp;IF(G110=G109,"all of which are invested on behalf of institutions.","of which "&amp;DOLLAR(G110,)&amp;" million (or "&amp;ROUND(G110/G109*100,2)&amp;"%) is managed on behalf of institutions.")</f>
        <v>The firm's assets under management totaled $0 million as of May 31, 2025, all of which are invested on behalf of institutions.</v>
      </c>
      <c r="F14" s="156"/>
      <c r="G14" s="86"/>
      <c r="H14" s="86"/>
      <c r="I14" s="86"/>
      <c r="K14" s="2"/>
    </row>
    <row r="15" spans="1:12" ht="13.5" hidden="1" customHeight="1" outlineLevel="1" x14ac:dyDescent="0.2">
      <c r="A15" s="142"/>
      <c r="B15" s="142"/>
      <c r="C15" s="74"/>
      <c r="D15" s="76"/>
      <c r="E15" s="86"/>
      <c r="F15" s="156"/>
      <c r="G15" s="86"/>
      <c r="H15" s="86"/>
      <c r="I15" s="86"/>
      <c r="K15" s="2"/>
    </row>
    <row r="16" spans="1:12" ht="13.5" hidden="1" customHeight="1" outlineLevel="1" x14ac:dyDescent="0.2">
      <c r="A16" s="142"/>
      <c r="B16" s="142"/>
      <c r="C16" s="74"/>
      <c r="D16" s="76" t="s">
        <v>66</v>
      </c>
      <c r="E16" s="86" t="str">
        <f>IF(G108=0,"Employees have no equity ownership in the firm.", ROUND(G108*100,2)&amp;"% of the firm is owned by employees.")</f>
        <v>Employees have no equity ownership in the firm.</v>
      </c>
      <c r="F16" s="156"/>
      <c r="G16" s="86"/>
      <c r="H16" s="86"/>
      <c r="I16" s="86"/>
      <c r="K16" s="2"/>
    </row>
    <row r="17" spans="1:25" ht="13.5" hidden="1" customHeight="1" outlineLevel="1" x14ac:dyDescent="0.2">
      <c r="A17" s="73"/>
      <c r="B17" s="73"/>
      <c r="C17" s="74"/>
      <c r="D17" s="76"/>
      <c r="E17" s="85"/>
      <c r="F17" s="155"/>
      <c r="G17" s="85"/>
      <c r="H17" s="85"/>
      <c r="I17" s="85"/>
      <c r="K17" s="2"/>
    </row>
    <row r="18" spans="1:25" s="137" customFormat="1" ht="13.5" hidden="1" customHeight="1" outlineLevel="1" x14ac:dyDescent="0.2">
      <c r="A18" s="149" t="s">
        <v>64</v>
      </c>
      <c r="B18" s="149"/>
      <c r="C18" s="74"/>
      <c r="D18" s="75" t="s">
        <v>66</v>
      </c>
      <c r="E18" s="152" t="str">
        <f>IF(G111=0,"The firm does not currently manage assets for a pension plan subject to PERAC regulations.  The Norfolk County Retirement System would be the firm's first such client.",IF(G111&gt;=3,"The firm currently manages assets for "&amp;G111&amp;" clients that are subject to PERAC regulations, indicating a high degree of experience in the Massachusetts public fund market.",IF(G111=2,"The firm currently manages assets for "&amp;G111&amp;" clients that are subject to PERAC regulations, indicating that the firm has some experience in the Massachusetts public fund market.","The firm currently manages assets for one client that is subject to PERAC regulations, indicating that the firm has some experience in the Massachusetts public fund market.")))</f>
        <v>The firm does not currently manage assets for a pension plan subject to PERAC regulations.  The Norfolk County Retirement System would be the firm's first such client.</v>
      </c>
      <c r="F18" s="157"/>
      <c r="G18" s="152"/>
      <c r="H18" s="152"/>
      <c r="I18" s="152"/>
      <c r="J18" s="135"/>
      <c r="K18" s="136"/>
      <c r="L18" s="135"/>
    </row>
    <row r="19" spans="1:25" s="137" customFormat="1" ht="13.5" hidden="1" customHeight="1" outlineLevel="1" x14ac:dyDescent="0.2">
      <c r="A19" s="142"/>
      <c r="B19" s="142"/>
      <c r="C19" s="74"/>
      <c r="D19" s="75"/>
      <c r="E19" s="152"/>
      <c r="F19" s="157"/>
      <c r="G19" s="152"/>
      <c r="H19" s="152"/>
      <c r="I19" s="152"/>
      <c r="J19" s="135"/>
      <c r="K19" s="136"/>
      <c r="L19" s="135"/>
    </row>
    <row r="20" spans="1:25" ht="13.5" hidden="1" customHeight="1" outlineLevel="1" x14ac:dyDescent="0.2">
      <c r="A20" s="142"/>
      <c r="B20" s="142"/>
      <c r="C20" s="74"/>
      <c r="D20" s="76"/>
      <c r="E20" s="120"/>
      <c r="F20" s="158"/>
      <c r="G20" s="120"/>
      <c r="H20" s="120"/>
      <c r="I20" s="120"/>
      <c r="K20" s="2"/>
    </row>
    <row r="21" spans="1:25" ht="12.75" hidden="1" customHeight="1" outlineLevel="1" x14ac:dyDescent="0.2">
      <c r="A21" s="149" t="s">
        <v>235</v>
      </c>
      <c r="B21" s="149"/>
      <c r="C21" s="74"/>
      <c r="D21" s="76" t="s">
        <v>66</v>
      </c>
      <c r="E21" s="86" t="str">
        <f>"The proposed fund is managed by "&amp;G112&amp;", who has been managing the proposed strategy for "&amp;G114&amp;" years and has "&amp;G113&amp;" years of industry experience. He is part of a team comprised of "&amp;G115&amp;" professionals dedicated to the proposed product. There have been "&amp;G116&amp;" departures on the team since June 30, 2020."</f>
        <v>The proposed fund is managed by , who has been managing the proposed strategy for  years and has  years of industry experience. He is part of a team comprised of  professionals dedicated to the proposed product. There have been  departures on the team since June 30, 2020.</v>
      </c>
      <c r="F21" s="156"/>
      <c r="G21" s="86"/>
      <c r="H21" s="86"/>
      <c r="I21" s="86"/>
      <c r="K21" s="2"/>
    </row>
    <row r="22" spans="1:25" ht="12.75" hidden="1" customHeight="1" outlineLevel="1" x14ac:dyDescent="0.2">
      <c r="A22" s="73"/>
      <c r="B22" s="73"/>
      <c r="C22" s="74"/>
      <c r="D22" s="76"/>
      <c r="E22" s="86"/>
      <c r="F22" s="156"/>
      <c r="G22" s="86"/>
      <c r="H22" s="86"/>
      <c r="I22" s="86"/>
      <c r="K22" s="2"/>
    </row>
    <row r="23" spans="1:25" ht="12.75" hidden="1" customHeight="1" outlineLevel="1" x14ac:dyDescent="0.2">
      <c r="A23" s="73"/>
      <c r="B23" s="73"/>
      <c r="C23" s="74"/>
      <c r="D23" s="76"/>
      <c r="E23" s="86"/>
      <c r="F23" s="156"/>
      <c r="G23" s="86"/>
      <c r="H23" s="86"/>
      <c r="I23" s="86"/>
      <c r="K23" s="2"/>
    </row>
    <row r="24" spans="1:25" ht="13.5" hidden="1" customHeight="1" outlineLevel="1" x14ac:dyDescent="0.2">
      <c r="A24" s="3"/>
      <c r="B24" s="3"/>
      <c r="C24" s="61"/>
      <c r="D24" s="76" t="s">
        <v>66</v>
      </c>
      <c r="E24" s="145" t="str">
        <f>"The fund's primary focus is on "&amp;LOWER(G55)&amp;" "&amp;LOWER(G53)&amp;" properties focused "&amp;G54&amp;"."</f>
        <v>The fund's primary focus is on   properties focused .</v>
      </c>
      <c r="F24" s="159"/>
      <c r="G24" s="145"/>
      <c r="H24" s="145"/>
      <c r="I24" s="145"/>
    </row>
    <row r="25" spans="1:25" ht="13.5" hidden="1" customHeight="1" outlineLevel="1" x14ac:dyDescent="0.2">
      <c r="C25" s="61"/>
      <c r="D25" s="76" t="s">
        <v>66</v>
      </c>
      <c r="E25" s="145" t="str">
        <f>"As of 6/30/2025:"</f>
        <v>As of 6/30/2025:</v>
      </c>
      <c r="F25" s="159"/>
      <c r="G25" s="145"/>
      <c r="H25" s="145"/>
      <c r="I25" s="145"/>
    </row>
    <row r="26" spans="1:25" ht="13.5" hidden="1" customHeight="1" outlineLevel="1" x14ac:dyDescent="0.2">
      <c r="C26" s="61"/>
      <c r="D26" s="76"/>
      <c r="E26" s="116" t="s">
        <v>161</v>
      </c>
      <c r="F26" s="159" t="e">
        <f>"The largest sector weight in the proposed fund was "&amp;LOWER(VLOOKUP(MAX($B$79:$B$91),$B$79:$G$91,2,FALSE))&amp;" at "&amp;VLOOKUP(MAX($B$79:$B$91),$B$79:$G$91,6,FALSE)*100&amp;"% of the fund."</f>
        <v>#N/A</v>
      </c>
      <c r="G26" s="145"/>
      <c r="H26" s="145"/>
      <c r="I26" s="145"/>
    </row>
    <row r="27" spans="1:25" ht="13.5" hidden="1" customHeight="1" outlineLevel="1" x14ac:dyDescent="0.2">
      <c r="C27" s="61"/>
      <c r="D27" s="76"/>
      <c r="E27" s="116" t="s">
        <v>161</v>
      </c>
      <c r="F27" s="159" t="str">
        <f>"The fund's leverage ratio was "&amp;G61*100&amp;"%."</f>
        <v>The fund's leverage ratio was 0%.</v>
      </c>
      <c r="G27" s="139"/>
      <c r="H27" s="139"/>
      <c r="I27" s="139"/>
    </row>
    <row r="28" spans="1:25" ht="13.5" hidden="1" customHeight="1" outlineLevel="1" x14ac:dyDescent="0.2">
      <c r="C28" s="61"/>
      <c r="D28" s="76"/>
      <c r="E28" s="116" t="s">
        <v>161</v>
      </c>
      <c r="F28" s="159" t="str">
        <f>"The fund held "&amp;SUM(G101:G102)*100&amp;"% in value add and development assets."</f>
        <v>The fund held 0% in value add and development assets.</v>
      </c>
      <c r="G28" s="145"/>
      <c r="H28" s="145"/>
      <c r="I28" s="145"/>
    </row>
    <row r="29" spans="1:25" ht="12.75" hidden="1" customHeight="1" outlineLevel="1" x14ac:dyDescent="0.2">
      <c r="A29" s="73"/>
      <c r="B29" s="73"/>
      <c r="C29" s="74"/>
      <c r="D29" s="76"/>
      <c r="E29" s="86"/>
      <c r="F29" s="156"/>
      <c r="G29" s="86"/>
      <c r="H29" s="86"/>
      <c r="I29" s="86"/>
      <c r="K29" s="2"/>
    </row>
    <row r="30" spans="1:25" ht="13.5" hidden="1" customHeight="1" outlineLevel="1" x14ac:dyDescent="0.2">
      <c r="A30" s="149" t="s">
        <v>156</v>
      </c>
      <c r="B30" s="149"/>
      <c r="C30" s="74"/>
      <c r="D30" s="76" t="s">
        <v>66</v>
      </c>
      <c r="E30" s="145" t="s">
        <v>230</v>
      </c>
      <c r="F30" s="159"/>
      <c r="G30" s="145"/>
      <c r="H30" s="145"/>
      <c r="I30" s="145"/>
      <c r="J30" s="12"/>
      <c r="K30" s="78"/>
      <c r="L30" s="163"/>
      <c r="M30" s="78"/>
      <c r="N30" s="78"/>
      <c r="O30" s="78"/>
      <c r="P30" s="78"/>
      <c r="Q30" s="78"/>
      <c r="R30" s="78"/>
      <c r="S30" s="78"/>
      <c r="T30" s="78"/>
      <c r="U30" s="78"/>
      <c r="V30" s="78"/>
      <c r="W30" s="78"/>
      <c r="X30" s="78"/>
      <c r="Y30" s="78"/>
    </row>
    <row r="31" spans="1:25" ht="13.5" hidden="1" customHeight="1" outlineLevel="1" x14ac:dyDescent="0.2">
      <c r="A31" s="149" t="s">
        <v>172</v>
      </c>
      <c r="B31" s="149"/>
      <c r="C31" s="74"/>
      <c r="D31" s="76"/>
      <c r="E31" s="116" t="s">
        <v>161</v>
      </c>
      <c r="F31" s="160" t="str">
        <f>IF(L120&gt;0,"Outperformed the index by "&amp;ROUND(L120*100,2)&amp;"% over a one-year period.",IF(L120&lt;0,"Underperformed the index by "&amp;ABS(ROUND(L120*100,2))&amp;"% over a one-year period.","Performed the same as the index over a one-year period."))</f>
        <v>Underperformed the index by 3.54% over a one-year period.</v>
      </c>
      <c r="G31" s="146"/>
      <c r="H31" s="146"/>
      <c r="I31" s="146"/>
      <c r="K31" s="2"/>
      <c r="L31" s="163"/>
    </row>
    <row r="32" spans="1:25" ht="13.5" hidden="1" customHeight="1" outlineLevel="1" x14ac:dyDescent="0.2">
      <c r="A32" s="142"/>
      <c r="B32" s="142"/>
      <c r="C32" s="74"/>
      <c r="D32" s="76"/>
      <c r="E32" s="116" t="s">
        <v>161</v>
      </c>
      <c r="F32" s="160" t="str">
        <f>IF(L121&gt;0,"Outperformed the index by "&amp;ROUND(L121*100,2)&amp;"% over a three-year period.",IF(L121&lt;0,"Underperformed the index by "&amp;ABS(ROUND(L121*100,2))&amp;"% over a three-year period.","Performed the same as the index over a three-year period."))</f>
        <v>Outperformed the index by 5.43% over a three-year period.</v>
      </c>
      <c r="G32" s="146"/>
      <c r="H32" s="146"/>
      <c r="I32" s="146"/>
      <c r="K32" s="2"/>
      <c r="L32" s="163"/>
    </row>
    <row r="33" spans="1:12" ht="13.5" hidden="1" customHeight="1" outlineLevel="1" x14ac:dyDescent="0.2">
      <c r="A33" s="142"/>
      <c r="B33" s="142"/>
      <c r="C33" s="74"/>
      <c r="D33" s="76"/>
      <c r="E33" s="116" t="s">
        <v>161</v>
      </c>
      <c r="F33" s="160" t="str">
        <f>IF(L122&gt;0,"Outperformed the index by "&amp;ROUND(L122*100,2)&amp;"% over a five-year period.",IF(L122&lt;0,"Underperformed the index by "&amp;ABS(ROUND(L122*100,2))&amp;"% over a five-year period.","Performed the same as the index over a five-year period."))</f>
        <v>Underperformed the index by 3.42% over a five-year period.</v>
      </c>
      <c r="G33" s="146"/>
      <c r="H33" s="146"/>
      <c r="I33" s="146"/>
      <c r="K33" s="2"/>
      <c r="L33" s="79"/>
    </row>
    <row r="34" spans="1:12" ht="13.5" hidden="1" customHeight="1" outlineLevel="1" x14ac:dyDescent="0.2">
      <c r="A34" s="142"/>
      <c r="B34" s="142"/>
      <c r="C34" s="74"/>
      <c r="D34" s="76"/>
      <c r="E34" s="116" t="s">
        <v>161</v>
      </c>
      <c r="F34" s="160" t="str">
        <f>IF(L123&gt;0,"Outperformed the index by "&amp;ROUND(L123*100,2)&amp;"% over a ten-year period.",IF(L123&lt;0,"Underperformed the index by "&amp;ABS(ROUND(L123*100,2))&amp;"% over a ten-year period.","Performed the same as the index over a ten-year period."))</f>
        <v>Underperformed the index by 5.35% over a ten-year period.</v>
      </c>
      <c r="G34" s="146"/>
      <c r="H34" s="146"/>
      <c r="I34" s="146"/>
      <c r="K34" s="2"/>
      <c r="L34" s="79"/>
    </row>
    <row r="35" spans="1:12" ht="12.75" hidden="1" customHeight="1" outlineLevel="1" x14ac:dyDescent="0.2">
      <c r="C35" s="74"/>
      <c r="D35" s="76"/>
      <c r="E35" s="86"/>
      <c r="F35" s="156"/>
      <c r="G35" s="86"/>
      <c r="H35" s="86"/>
      <c r="I35" s="86"/>
      <c r="K35" s="2"/>
    </row>
    <row r="36" spans="1:12" ht="13.5" hidden="1" customHeight="1" outlineLevel="1" x14ac:dyDescent="0.2">
      <c r="A36" s="149" t="s">
        <v>237</v>
      </c>
      <c r="B36" s="149"/>
      <c r="C36" s="74"/>
      <c r="D36" s="75" t="s">
        <v>66</v>
      </c>
      <c r="E36" s="145" t="str">
        <f>F1&amp;" is proposing a management fee of "&amp;ROUND(G65*100,2)&amp;"%"&amp;" for this assignment."</f>
        <v>Enter Your Firm's Name Here is proposing a management fee of 0% for this assignment.</v>
      </c>
      <c r="F36" s="159"/>
      <c r="G36" s="145"/>
      <c r="H36" s="145"/>
      <c r="I36" s="145"/>
      <c r="K36" s="2"/>
    </row>
    <row r="37" spans="1:12" ht="18" hidden="1" customHeight="1" outlineLevel="1" x14ac:dyDescent="0.2">
      <c r="A37" s="142"/>
      <c r="B37" s="142"/>
      <c r="C37" s="80"/>
      <c r="D37" s="75" t="s">
        <v>66</v>
      </c>
      <c r="E37" s="145" t="s">
        <v>175</v>
      </c>
      <c r="F37" s="159"/>
      <c r="G37" s="145"/>
      <c r="H37" s="145"/>
      <c r="I37" s="145"/>
      <c r="K37" s="2"/>
    </row>
    <row r="38" spans="1:12" ht="18" hidden="1" customHeight="1" outlineLevel="1" x14ac:dyDescent="0.2">
      <c r="A38" s="142"/>
      <c r="B38" s="142"/>
      <c r="C38" s="80"/>
      <c r="D38" s="75"/>
      <c r="E38" s="145"/>
      <c r="F38" s="159"/>
      <c r="G38" s="145"/>
      <c r="H38" s="145"/>
      <c r="I38" s="145"/>
      <c r="K38" s="2"/>
    </row>
    <row r="39" spans="1:12" ht="14.25" hidden="1" customHeight="1" outlineLevel="1" x14ac:dyDescent="0.2">
      <c r="A39" s="142"/>
      <c r="B39" s="142"/>
      <c r="C39" s="80"/>
      <c r="D39" s="76"/>
      <c r="E39" s="77"/>
      <c r="F39" s="161"/>
      <c r="G39" s="77"/>
      <c r="H39" s="77"/>
      <c r="I39" s="77"/>
      <c r="K39" s="2"/>
    </row>
    <row r="40" spans="1:12" ht="12.75" hidden="1" customHeight="1" outlineLevel="1" x14ac:dyDescent="0.2">
      <c r="A40" s="81"/>
      <c r="B40" s="81"/>
      <c r="C40" s="82"/>
      <c r="D40" s="83"/>
      <c r="E40" s="43"/>
      <c r="F40" s="162"/>
      <c r="G40" s="43"/>
      <c r="H40" s="43"/>
      <c r="I40" s="43"/>
      <c r="K40" s="2"/>
    </row>
    <row r="41" spans="1:12" s="46" customFormat="1" ht="12.75" collapsed="1" x14ac:dyDescent="0.2">
      <c r="B41" s="147"/>
      <c r="C41" s="147"/>
      <c r="D41" s="147"/>
      <c r="E41" s="147"/>
      <c r="F41" s="140" t="s">
        <v>238</v>
      </c>
      <c r="G41" s="147"/>
      <c r="H41" s="147"/>
      <c r="I41" s="147"/>
      <c r="J41" s="44"/>
      <c r="K41" s="45"/>
      <c r="L41" s="115"/>
    </row>
    <row r="42" spans="1:12" s="8" customFormat="1" ht="12.75" x14ac:dyDescent="0.2">
      <c r="A42" s="4"/>
      <c r="B42" s="4"/>
      <c r="C42" s="5"/>
      <c r="D42" s="22"/>
      <c r="E42" s="5"/>
      <c r="F42" s="5"/>
      <c r="G42" s="5"/>
      <c r="H42" s="5"/>
      <c r="I42" s="6"/>
      <c r="J42" s="6"/>
      <c r="K42" s="7"/>
      <c r="L42" s="115"/>
    </row>
    <row r="43" spans="1:12" s="8" customFormat="1" ht="12.75" x14ac:dyDescent="0.2">
      <c r="A43" s="9"/>
      <c r="B43" s="9"/>
      <c r="C43" s="166" t="s">
        <v>70</v>
      </c>
      <c r="D43" s="166"/>
      <c r="E43" s="166"/>
      <c r="F43" s="166"/>
      <c r="G43" s="166"/>
      <c r="H43" s="91"/>
      <c r="I43" s="1"/>
      <c r="J43" s="6"/>
      <c r="K43" s="7"/>
      <c r="L43" s="115"/>
    </row>
    <row r="44" spans="1:12" ht="12" customHeight="1" x14ac:dyDescent="0.2">
      <c r="C44" s="164" t="s">
        <v>169</v>
      </c>
      <c r="D44" s="164"/>
      <c r="E44" s="164"/>
      <c r="F44" s="164"/>
      <c r="G44" s="164"/>
      <c r="H44" s="91"/>
    </row>
    <row r="45" spans="1:12" ht="12" customHeight="1" x14ac:dyDescent="0.2">
      <c r="C45" s="164" t="s">
        <v>12</v>
      </c>
      <c r="D45" s="164"/>
      <c r="E45" s="164"/>
      <c r="F45" s="164"/>
      <c r="G45" s="164"/>
      <c r="H45" s="91"/>
    </row>
    <row r="46" spans="1:12" ht="12" customHeight="1" x14ac:dyDescent="0.2">
      <c r="C46" s="165" t="s">
        <v>239</v>
      </c>
      <c r="D46" s="165"/>
      <c r="E46" s="165"/>
      <c r="F46" s="165"/>
      <c r="G46" s="165"/>
      <c r="H46" s="91"/>
    </row>
    <row r="47" spans="1:12" ht="12" customHeight="1" x14ac:dyDescent="0.2">
      <c r="C47" s="49"/>
      <c r="D47" s="49"/>
      <c r="E47" s="49"/>
      <c r="F47" s="49"/>
      <c r="G47" s="49"/>
      <c r="H47" s="91"/>
    </row>
    <row r="48" spans="1:12" ht="12" customHeight="1" x14ac:dyDescent="0.2">
      <c r="C48" s="49"/>
      <c r="D48" s="49"/>
      <c r="E48" s="49"/>
      <c r="F48" s="49"/>
      <c r="G48" s="49"/>
      <c r="H48" s="91"/>
    </row>
    <row r="49" spans="3:8" ht="12.75" customHeight="1" x14ac:dyDescent="0.2">
      <c r="C49" s="92" t="s">
        <v>75</v>
      </c>
      <c r="D49" s="41"/>
      <c r="E49" s="41"/>
      <c r="F49" s="41"/>
      <c r="G49" s="118"/>
      <c r="H49" s="91"/>
    </row>
    <row r="50" spans="3:8" ht="12.75" customHeight="1" x14ac:dyDescent="0.2">
      <c r="C50" s="32" t="s">
        <v>225</v>
      </c>
      <c r="D50" s="93"/>
      <c r="E50" s="93"/>
      <c r="F50" s="93"/>
      <c r="G50" s="138"/>
      <c r="H50" s="91"/>
    </row>
    <row r="51" spans="3:8" ht="12.75" customHeight="1" x14ac:dyDescent="0.2">
      <c r="C51" s="32" t="s">
        <v>226</v>
      </c>
      <c r="D51" s="93"/>
      <c r="E51" s="93"/>
      <c r="F51" s="93"/>
      <c r="G51" s="38"/>
      <c r="H51" s="91"/>
    </row>
    <row r="52" spans="3:8" ht="12.75" customHeight="1" x14ac:dyDescent="0.2">
      <c r="C52" s="32" t="s">
        <v>228</v>
      </c>
      <c r="D52" s="93"/>
      <c r="E52" s="93"/>
      <c r="F52" s="93"/>
      <c r="G52" s="38"/>
      <c r="H52" s="91"/>
    </row>
    <row r="53" spans="3:8" ht="12.75" customHeight="1" x14ac:dyDescent="0.2">
      <c r="C53" s="32" t="s">
        <v>201</v>
      </c>
      <c r="D53" s="93"/>
      <c r="E53" s="93"/>
      <c r="F53" s="93"/>
      <c r="G53" s="122"/>
      <c r="H53" s="91"/>
    </row>
    <row r="54" spans="3:8" ht="12.75" customHeight="1" x14ac:dyDescent="0.2">
      <c r="C54" s="32" t="s">
        <v>202</v>
      </c>
      <c r="D54" s="93"/>
      <c r="E54" s="93"/>
      <c r="F54" s="93"/>
      <c r="G54" s="39"/>
      <c r="H54" s="91"/>
    </row>
    <row r="55" spans="3:8" ht="12.75" customHeight="1" x14ac:dyDescent="0.2">
      <c r="C55" s="32" t="s">
        <v>234</v>
      </c>
      <c r="D55" s="93"/>
      <c r="E55" s="93"/>
      <c r="F55" s="93"/>
      <c r="G55" s="39"/>
      <c r="H55" s="91"/>
    </row>
    <row r="56" spans="3:8" ht="12.75" customHeight="1" x14ac:dyDescent="0.2">
      <c r="C56" s="32" t="s">
        <v>206</v>
      </c>
      <c r="D56" s="93"/>
      <c r="E56" s="93"/>
      <c r="F56" s="93"/>
      <c r="G56" s="57"/>
      <c r="H56" s="91"/>
    </row>
    <row r="57" spans="3:8" ht="12.75" customHeight="1" x14ac:dyDescent="0.2">
      <c r="C57" s="32" t="s">
        <v>207</v>
      </c>
      <c r="D57" s="93"/>
      <c r="E57" s="93"/>
      <c r="F57" s="93"/>
      <c r="G57" s="57"/>
      <c r="H57" s="91"/>
    </row>
    <row r="58" spans="3:8" ht="12.75" customHeight="1" x14ac:dyDescent="0.2">
      <c r="C58" s="94" t="s">
        <v>205</v>
      </c>
      <c r="D58" s="95"/>
      <c r="E58" s="95"/>
      <c r="F58" s="95"/>
      <c r="G58" s="56"/>
      <c r="H58" s="91"/>
    </row>
    <row r="59" spans="3:8" ht="12.75" customHeight="1" x14ac:dyDescent="0.2">
      <c r="C59" s="32" t="s">
        <v>203</v>
      </c>
      <c r="D59" s="93"/>
      <c r="E59" s="93"/>
      <c r="F59" s="93"/>
      <c r="G59" s="38"/>
      <c r="H59" s="91"/>
    </row>
    <row r="60" spans="3:8" ht="12.75" customHeight="1" x14ac:dyDescent="0.2">
      <c r="C60" s="32" t="s">
        <v>204</v>
      </c>
      <c r="D60" s="93"/>
      <c r="E60" s="93"/>
      <c r="F60" s="93"/>
      <c r="G60" s="40"/>
      <c r="H60" s="91"/>
    </row>
    <row r="61" spans="3:8" ht="12.75" customHeight="1" x14ac:dyDescent="0.2">
      <c r="C61" s="32" t="s">
        <v>240</v>
      </c>
      <c r="D61" s="93"/>
      <c r="E61" s="93"/>
      <c r="F61" s="93"/>
      <c r="G61" s="132"/>
      <c r="H61" s="91"/>
    </row>
    <row r="62" spans="3:8" ht="12.75" customHeight="1" x14ac:dyDescent="0.2">
      <c r="C62" s="32" t="s">
        <v>227</v>
      </c>
      <c r="D62" s="93"/>
      <c r="E62" s="93"/>
      <c r="F62" s="93"/>
      <c r="G62" s="132"/>
      <c r="H62" s="91"/>
    </row>
    <row r="63" spans="3:8" ht="12.75" customHeight="1" x14ac:dyDescent="0.2">
      <c r="C63" s="32"/>
      <c r="D63" s="93"/>
      <c r="E63" s="93"/>
      <c r="F63" s="93"/>
      <c r="G63" s="91"/>
      <c r="H63" s="91"/>
    </row>
    <row r="64" spans="3:8" ht="12.75" customHeight="1" x14ac:dyDescent="0.2">
      <c r="C64" s="92" t="s">
        <v>236</v>
      </c>
      <c r="D64" s="41"/>
      <c r="E64" s="41"/>
      <c r="F64" s="41"/>
      <c r="G64" s="118"/>
      <c r="H64" s="91"/>
    </row>
    <row r="65" spans="1:12" ht="12.75" customHeight="1" x14ac:dyDescent="0.2">
      <c r="C65" s="32" t="s">
        <v>218</v>
      </c>
      <c r="D65" s="93"/>
      <c r="E65" s="93"/>
      <c r="F65" s="93"/>
      <c r="G65" s="121"/>
      <c r="H65" s="93"/>
    </row>
    <row r="66" spans="1:12" ht="12.75" customHeight="1" x14ac:dyDescent="0.2">
      <c r="C66" s="32" t="s">
        <v>219</v>
      </c>
      <c r="D66" s="33"/>
      <c r="E66" s="34"/>
      <c r="F66" s="34"/>
      <c r="G66" s="121"/>
      <c r="H66" s="34"/>
    </row>
    <row r="67" spans="1:12" ht="12.75" customHeight="1" x14ac:dyDescent="0.2">
      <c r="C67" s="32" t="s">
        <v>220</v>
      </c>
      <c r="D67" s="33"/>
      <c r="E67" s="34"/>
      <c r="F67" s="34"/>
      <c r="G67" s="121"/>
      <c r="H67" s="34"/>
    </row>
    <row r="68" spans="1:12" ht="12.75" customHeight="1" x14ac:dyDescent="0.2">
      <c r="C68" s="32" t="s">
        <v>221</v>
      </c>
      <c r="D68" s="33"/>
      <c r="E68" s="34"/>
      <c r="F68" s="34"/>
      <c r="G68" s="121"/>
      <c r="H68" s="34"/>
    </row>
    <row r="69" spans="1:12" ht="12.75" customHeight="1" x14ac:dyDescent="0.2">
      <c r="C69" s="32" t="s">
        <v>229</v>
      </c>
      <c r="D69" s="93"/>
      <c r="E69" s="93"/>
      <c r="F69" s="93"/>
      <c r="G69" s="132"/>
      <c r="H69" s="91"/>
    </row>
    <row r="70" spans="1:12" ht="12.75" customHeight="1" x14ac:dyDescent="0.2">
      <c r="C70" s="32" t="s">
        <v>80</v>
      </c>
      <c r="D70" s="93"/>
      <c r="E70" s="93"/>
      <c r="F70" s="93"/>
      <c r="G70" s="38"/>
      <c r="H70" s="91"/>
    </row>
    <row r="71" spans="1:12" ht="12.75" customHeight="1" x14ac:dyDescent="0.2">
      <c r="C71" s="32"/>
      <c r="D71" s="33"/>
      <c r="E71" s="34"/>
      <c r="F71" s="34"/>
      <c r="G71" s="134"/>
      <c r="H71" s="34"/>
    </row>
    <row r="72" spans="1:12" ht="12.75" customHeight="1" x14ac:dyDescent="0.2">
      <c r="C72" s="92" t="s">
        <v>241</v>
      </c>
      <c r="D72" s="41"/>
      <c r="E72" s="41"/>
      <c r="F72" s="41"/>
      <c r="G72" s="42"/>
      <c r="H72" s="91"/>
    </row>
    <row r="73" spans="1:12" ht="12.75" customHeight="1" x14ac:dyDescent="0.2">
      <c r="C73" s="96" t="s">
        <v>191</v>
      </c>
      <c r="D73" s="96"/>
      <c r="E73" s="96"/>
      <c r="F73" s="34"/>
      <c r="G73" s="105"/>
      <c r="H73" s="91"/>
    </row>
    <row r="74" spans="1:12" ht="12.75" customHeight="1" x14ac:dyDescent="0.2">
      <c r="C74" s="96" t="s">
        <v>192</v>
      </c>
      <c r="D74" s="96"/>
      <c r="E74" s="96"/>
      <c r="F74" s="34"/>
      <c r="G74" s="90"/>
      <c r="H74" s="91"/>
    </row>
    <row r="75" spans="1:12" ht="12.75" customHeight="1" x14ac:dyDescent="0.2">
      <c r="C75" s="96" t="s">
        <v>193</v>
      </c>
      <c r="D75" s="96"/>
      <c r="E75" s="96"/>
      <c r="F75" s="34"/>
      <c r="G75" s="90"/>
      <c r="H75" s="91"/>
    </row>
    <row r="76" spans="1:12" ht="12.75" customHeight="1" x14ac:dyDescent="0.2">
      <c r="C76" s="96" t="s">
        <v>194</v>
      </c>
      <c r="D76" s="96"/>
      <c r="E76" s="96"/>
      <c r="F76" s="34"/>
      <c r="G76" s="90"/>
      <c r="H76" s="91"/>
    </row>
    <row r="77" spans="1:12" ht="12.75" customHeight="1" x14ac:dyDescent="0.2">
      <c r="C77" s="93"/>
      <c r="D77" s="33"/>
      <c r="E77" s="34"/>
      <c r="F77" s="34"/>
      <c r="G77" s="34"/>
      <c r="H77" s="34"/>
    </row>
    <row r="78" spans="1:12" s="16" customFormat="1" ht="12.95" customHeight="1" x14ac:dyDescent="0.2">
      <c r="A78" s="17"/>
      <c r="B78" s="17"/>
      <c r="C78" s="41" t="s">
        <v>242</v>
      </c>
      <c r="D78" s="41"/>
      <c r="E78" s="41"/>
      <c r="F78" s="41"/>
      <c r="G78" s="118"/>
      <c r="H78" s="26"/>
      <c r="I78" s="1"/>
      <c r="J78" s="1"/>
      <c r="K78" s="1"/>
      <c r="L78" s="1"/>
    </row>
    <row r="79" spans="1:12" s="19" customFormat="1" ht="13.5" customHeight="1" x14ac:dyDescent="0.2">
      <c r="A79" s="18"/>
      <c r="B79" s="133"/>
      <c r="C79" s="50" t="s">
        <v>179</v>
      </c>
      <c r="D79" s="97"/>
      <c r="E79" s="15"/>
      <c r="F79" s="15"/>
      <c r="G79" s="123"/>
      <c r="H79" s="27"/>
      <c r="I79" s="1"/>
      <c r="J79" s="1"/>
    </row>
    <row r="80" spans="1:12" s="19" customFormat="1" ht="13.5" customHeight="1" x14ac:dyDescent="0.2">
      <c r="A80" s="18"/>
      <c r="B80" s="133"/>
      <c r="C80" s="50" t="s">
        <v>180</v>
      </c>
      <c r="D80" s="97"/>
      <c r="E80" s="15"/>
      <c r="F80" s="15"/>
      <c r="G80" s="124"/>
      <c r="I80" s="1"/>
    </row>
    <row r="81" spans="1:86" s="19" customFormat="1" ht="13.5" customHeight="1" x14ac:dyDescent="0.2">
      <c r="A81" s="18"/>
      <c r="B81" s="133"/>
      <c r="C81" s="50" t="s">
        <v>181</v>
      </c>
      <c r="D81" s="97"/>
      <c r="E81" s="15"/>
      <c r="F81" s="15"/>
      <c r="G81" s="124"/>
      <c r="I81" s="1"/>
    </row>
    <row r="82" spans="1:86" s="19" customFormat="1" ht="13.5" customHeight="1" x14ac:dyDescent="0.2">
      <c r="A82" s="18"/>
      <c r="B82" s="133"/>
      <c r="C82" s="50" t="s">
        <v>182</v>
      </c>
      <c r="D82" s="97"/>
      <c r="E82" s="15"/>
      <c r="F82" s="15"/>
      <c r="G82" s="124"/>
      <c r="I82" s="1"/>
    </row>
    <row r="83" spans="1:86" s="20" customFormat="1" ht="13.5" customHeight="1" x14ac:dyDescent="0.2">
      <c r="A83" s="18"/>
      <c r="B83" s="133"/>
      <c r="C83" s="50" t="s">
        <v>183</v>
      </c>
      <c r="D83" s="97"/>
      <c r="E83" s="15"/>
      <c r="F83" s="15"/>
      <c r="G83" s="124"/>
      <c r="H83" s="19"/>
      <c r="I83" s="21"/>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row>
    <row r="84" spans="1:86" s="19" customFormat="1" ht="13.5" customHeight="1" x14ac:dyDescent="0.2">
      <c r="A84" s="18"/>
      <c r="B84" s="133"/>
      <c r="C84" s="50" t="s">
        <v>184</v>
      </c>
      <c r="D84" s="97"/>
      <c r="E84" s="15"/>
      <c r="F84" s="15"/>
      <c r="G84" s="124"/>
      <c r="I84" s="1"/>
    </row>
    <row r="85" spans="1:86" s="19" customFormat="1" ht="13.5" customHeight="1" x14ac:dyDescent="0.2">
      <c r="A85" s="18"/>
      <c r="B85" s="133"/>
      <c r="C85" s="50" t="s">
        <v>185</v>
      </c>
      <c r="D85" s="97"/>
      <c r="E85" s="15"/>
      <c r="F85" s="15"/>
      <c r="G85" s="124"/>
      <c r="I85" s="1"/>
    </row>
    <row r="86" spans="1:86" s="19" customFormat="1" ht="13.5" customHeight="1" x14ac:dyDescent="0.2">
      <c r="A86" s="18"/>
      <c r="B86" s="133"/>
      <c r="C86" s="50" t="s">
        <v>186</v>
      </c>
      <c r="D86" s="97"/>
      <c r="E86" s="15"/>
      <c r="F86" s="15"/>
      <c r="G86" s="124"/>
      <c r="I86" s="1"/>
    </row>
    <row r="87" spans="1:86" s="20" customFormat="1" ht="13.5" customHeight="1" x14ac:dyDescent="0.2">
      <c r="A87" s="18"/>
      <c r="B87" s="133"/>
      <c r="C87" s="50" t="s">
        <v>187</v>
      </c>
      <c r="D87" s="97"/>
      <c r="E87" s="15"/>
      <c r="F87" s="15"/>
      <c r="G87" s="124"/>
      <c r="H87" s="19"/>
      <c r="I87" s="21"/>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row>
    <row r="88" spans="1:86" s="20" customFormat="1" ht="13.5" customHeight="1" x14ac:dyDescent="0.2">
      <c r="A88" s="18"/>
      <c r="B88" s="133"/>
      <c r="C88" s="50" t="s">
        <v>188</v>
      </c>
      <c r="D88" s="97"/>
      <c r="E88" s="15"/>
      <c r="F88" s="15"/>
      <c r="G88" s="124"/>
      <c r="H88" s="19"/>
      <c r="I88" s="21"/>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row>
    <row r="89" spans="1:86" s="20" customFormat="1" ht="13.5" customHeight="1" x14ac:dyDescent="0.2">
      <c r="A89" s="18"/>
      <c r="B89" s="133"/>
      <c r="C89" s="50" t="s">
        <v>189</v>
      </c>
      <c r="D89" s="97"/>
      <c r="E89" s="15"/>
      <c r="F89" s="15"/>
      <c r="G89" s="124"/>
      <c r="H89" s="19"/>
      <c r="I89" s="21"/>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row>
    <row r="90" spans="1:86" ht="13.5" customHeight="1" x14ac:dyDescent="0.2">
      <c r="B90" s="133"/>
      <c r="C90" s="50" t="s">
        <v>190</v>
      </c>
      <c r="D90" s="97"/>
      <c r="E90" s="15"/>
      <c r="F90" s="15"/>
      <c r="G90" s="124"/>
      <c r="H90" s="19"/>
      <c r="I90" s="98"/>
      <c r="J90" s="19"/>
      <c r="K90" s="19"/>
      <c r="L90" s="19"/>
    </row>
    <row r="91" spans="1:86" ht="13.5" customHeight="1" x14ac:dyDescent="0.2">
      <c r="B91" s="133"/>
      <c r="C91" s="50" t="s">
        <v>14</v>
      </c>
      <c r="G91" s="124"/>
    </row>
    <row r="92" spans="1:86" ht="12.75" customHeight="1" x14ac:dyDescent="0.2">
      <c r="C92" s="9"/>
      <c r="D92" s="9"/>
      <c r="E92" s="9"/>
      <c r="F92" s="9"/>
      <c r="G92" s="9"/>
      <c r="H92" s="9"/>
      <c r="I92" s="9"/>
      <c r="J92" s="9"/>
      <c r="K92" s="9"/>
      <c r="L92" s="9"/>
      <c r="M92" s="9"/>
      <c r="N92" s="9"/>
    </row>
    <row r="93" spans="1:86" ht="12.75" customHeight="1" x14ac:dyDescent="0.2">
      <c r="C93" s="92" t="s">
        <v>246</v>
      </c>
      <c r="D93" s="41"/>
      <c r="E93" s="41"/>
      <c r="F93" s="41"/>
      <c r="G93" s="42"/>
      <c r="H93" s="91"/>
    </row>
    <row r="94" spans="1:86" ht="12.75" customHeight="1" x14ac:dyDescent="0.2">
      <c r="C94" s="96" t="s">
        <v>231</v>
      </c>
      <c r="D94" s="96"/>
      <c r="E94" s="96"/>
      <c r="F94" s="34"/>
      <c r="G94" s="105"/>
      <c r="H94" s="91"/>
    </row>
    <row r="95" spans="1:86" ht="12.75" customHeight="1" x14ac:dyDescent="0.2">
      <c r="C95" s="96" t="s">
        <v>195</v>
      </c>
      <c r="D95" s="96"/>
      <c r="E95" s="96"/>
      <c r="F95" s="34"/>
      <c r="G95" s="105"/>
      <c r="H95" s="91"/>
    </row>
    <row r="96" spans="1:86" ht="12.75" customHeight="1" x14ac:dyDescent="0.2">
      <c r="C96" s="96" t="s">
        <v>196</v>
      </c>
      <c r="D96" s="96"/>
      <c r="E96" s="96"/>
      <c r="F96" s="34"/>
      <c r="G96" s="105"/>
      <c r="H96" s="91"/>
    </row>
    <row r="97" spans="1:17" ht="12.75" customHeight="1" x14ac:dyDescent="0.2">
      <c r="C97" s="96" t="s">
        <v>197</v>
      </c>
      <c r="D97" s="96"/>
      <c r="E97" s="96"/>
      <c r="F97" s="34"/>
      <c r="G97" s="105"/>
      <c r="H97" s="91"/>
    </row>
    <row r="98" spans="1:17" ht="12.75" customHeight="1" x14ac:dyDescent="0.2">
      <c r="C98" s="9"/>
      <c r="D98" s="9"/>
      <c r="E98" s="9"/>
      <c r="F98" s="9"/>
      <c r="G98" s="9"/>
      <c r="H98" s="9"/>
      <c r="I98" s="9"/>
      <c r="J98" s="9"/>
      <c r="K98" s="9"/>
      <c r="L98" s="9"/>
      <c r="M98" s="9"/>
      <c r="N98" s="9"/>
      <c r="O98" s="9"/>
      <c r="P98" s="9"/>
      <c r="Q98" s="9"/>
    </row>
    <row r="99" spans="1:17" ht="12.75" customHeight="1" x14ac:dyDescent="0.2">
      <c r="C99" s="92" t="s">
        <v>243</v>
      </c>
      <c r="D99" s="41"/>
      <c r="E99" s="41"/>
      <c r="F99" s="41"/>
      <c r="G99" s="42"/>
      <c r="H99" s="91"/>
    </row>
    <row r="100" spans="1:17" ht="12.75" customHeight="1" x14ac:dyDescent="0.2">
      <c r="B100" s="133"/>
      <c r="C100" s="96" t="s">
        <v>233</v>
      </c>
      <c r="D100" s="96"/>
      <c r="E100" s="96"/>
      <c r="F100" s="34"/>
      <c r="G100" s="105"/>
      <c r="H100" s="91"/>
    </row>
    <row r="101" spans="1:17" ht="12.75" customHeight="1" x14ac:dyDescent="0.2">
      <c r="B101" s="133"/>
      <c r="C101" s="96" t="s">
        <v>232</v>
      </c>
      <c r="D101" s="96"/>
      <c r="E101" s="96"/>
      <c r="F101" s="34"/>
      <c r="G101" s="105"/>
      <c r="H101" s="91"/>
    </row>
    <row r="102" spans="1:17" ht="12.75" customHeight="1" x14ac:dyDescent="0.2">
      <c r="B102" s="133"/>
      <c r="C102" s="96" t="s">
        <v>198</v>
      </c>
      <c r="D102" s="96"/>
      <c r="E102" s="96"/>
      <c r="F102" s="34"/>
      <c r="G102" s="105"/>
      <c r="H102" s="91"/>
    </row>
    <row r="103" spans="1:17" ht="12.75" customHeight="1" x14ac:dyDescent="0.2">
      <c r="B103" s="133"/>
      <c r="C103" s="96" t="s">
        <v>199</v>
      </c>
      <c r="D103" s="96"/>
      <c r="E103" s="96"/>
      <c r="F103" s="34"/>
      <c r="G103" s="105"/>
      <c r="H103" s="91"/>
    </row>
    <row r="105" spans="1:17" s="13" customFormat="1" ht="12.75" customHeight="1" x14ac:dyDescent="0.2">
      <c r="A105" s="10"/>
      <c r="B105" s="10"/>
      <c r="C105" s="41" t="s">
        <v>68</v>
      </c>
      <c r="D105" s="41"/>
      <c r="E105" s="41"/>
      <c r="F105" s="41"/>
      <c r="G105" s="42"/>
      <c r="H105" s="91"/>
      <c r="I105" s="1"/>
      <c r="J105" s="11"/>
      <c r="K105" s="11"/>
      <c r="L105" s="11"/>
    </row>
    <row r="106" spans="1:17" s="16" customFormat="1" ht="12.75" customHeight="1" x14ac:dyDescent="0.2">
      <c r="A106" s="14"/>
      <c r="B106" s="14"/>
      <c r="C106" s="30" t="s">
        <v>0</v>
      </c>
      <c r="D106" s="31"/>
      <c r="E106" s="30"/>
      <c r="F106" s="30"/>
      <c r="G106" s="87"/>
      <c r="H106" s="26"/>
      <c r="I106" s="1"/>
      <c r="J106" s="1"/>
      <c r="K106" s="1"/>
      <c r="L106" s="1"/>
    </row>
    <row r="107" spans="1:17" s="16" customFormat="1" ht="12.75" customHeight="1" x14ac:dyDescent="0.2">
      <c r="A107" s="14"/>
      <c r="B107" s="14"/>
      <c r="C107" s="30" t="s">
        <v>10</v>
      </c>
      <c r="D107" s="31"/>
      <c r="E107" s="30"/>
      <c r="F107" s="30"/>
      <c r="G107" s="40"/>
      <c r="H107" s="26"/>
      <c r="I107" s="1"/>
      <c r="J107" s="1"/>
      <c r="K107" s="1"/>
      <c r="L107" s="1"/>
    </row>
    <row r="108" spans="1:17" s="16" customFormat="1" ht="12.75" customHeight="1" x14ac:dyDescent="0.2">
      <c r="A108" s="14"/>
      <c r="B108" s="14"/>
      <c r="C108" s="30" t="s">
        <v>9</v>
      </c>
      <c r="D108" s="31"/>
      <c r="E108" s="30"/>
      <c r="F108" s="30"/>
      <c r="G108" s="88"/>
      <c r="H108" s="25"/>
      <c r="I108" s="1"/>
      <c r="J108" s="1"/>
      <c r="K108" s="1"/>
      <c r="L108" s="1"/>
    </row>
    <row r="109" spans="1:17" s="16" customFormat="1" ht="12.75" customHeight="1" x14ac:dyDescent="0.2">
      <c r="A109" s="14"/>
      <c r="B109" s="14"/>
      <c r="C109" s="30" t="s">
        <v>67</v>
      </c>
      <c r="D109" s="31"/>
      <c r="E109" s="30"/>
      <c r="F109" s="30"/>
      <c r="G109" s="39"/>
      <c r="H109" s="24"/>
      <c r="I109" s="1"/>
      <c r="J109" s="1"/>
      <c r="K109" s="1"/>
      <c r="L109" s="1"/>
    </row>
    <row r="110" spans="1:17" s="16" customFormat="1" ht="12.75" customHeight="1" x14ac:dyDescent="0.2">
      <c r="A110" s="14"/>
      <c r="B110" s="14"/>
      <c r="C110" s="30" t="s">
        <v>166</v>
      </c>
      <c r="D110" s="31"/>
      <c r="E110" s="30"/>
      <c r="F110" s="30"/>
      <c r="G110" s="39"/>
      <c r="H110" s="24"/>
      <c r="I110" s="1"/>
      <c r="J110" s="1"/>
      <c r="K110" s="1"/>
      <c r="L110" s="1"/>
    </row>
    <row r="111" spans="1:17" s="16" customFormat="1" ht="12.75" customHeight="1" x14ac:dyDescent="0.2">
      <c r="A111" s="14"/>
      <c r="B111" s="14"/>
      <c r="C111" s="30" t="s">
        <v>65</v>
      </c>
      <c r="D111" s="31"/>
      <c r="E111" s="30"/>
      <c r="F111" s="30"/>
      <c r="G111" s="40"/>
      <c r="H111" s="24"/>
      <c r="I111" s="1"/>
      <c r="J111" s="1"/>
      <c r="K111" s="1"/>
      <c r="L111" s="1"/>
    </row>
    <row r="112" spans="1:17" s="16" customFormat="1" ht="12.75" customHeight="1" x14ac:dyDescent="0.2">
      <c r="A112" s="17"/>
      <c r="B112" s="17"/>
      <c r="C112" s="32" t="s">
        <v>171</v>
      </c>
      <c r="D112" s="31"/>
      <c r="E112" s="30"/>
      <c r="F112" s="30"/>
      <c r="G112" s="40"/>
      <c r="H112" s="24"/>
      <c r="I112" s="1"/>
      <c r="J112" s="1"/>
      <c r="K112" s="1"/>
      <c r="L112" s="1"/>
    </row>
    <row r="113" spans="1:12" s="16" customFormat="1" ht="12.75" customHeight="1" x14ac:dyDescent="0.2">
      <c r="A113" s="17"/>
      <c r="B113" s="17"/>
      <c r="C113" s="32" t="s">
        <v>69</v>
      </c>
      <c r="D113" s="31"/>
      <c r="E113" s="30"/>
      <c r="F113" s="30"/>
      <c r="G113" s="89"/>
      <c r="H113" s="24"/>
      <c r="I113" s="1"/>
      <c r="J113" s="1"/>
      <c r="K113" s="1"/>
      <c r="L113" s="1"/>
    </row>
    <row r="114" spans="1:12" s="16" customFormat="1" ht="12.75" customHeight="1" x14ac:dyDescent="0.2">
      <c r="A114" s="17"/>
      <c r="B114" s="17"/>
      <c r="C114" s="32" t="s">
        <v>177</v>
      </c>
      <c r="D114" s="31"/>
      <c r="E114" s="30"/>
      <c r="F114" s="30"/>
      <c r="G114" s="89"/>
      <c r="H114" s="24"/>
      <c r="I114" s="1"/>
      <c r="J114" s="1"/>
      <c r="K114" s="1"/>
      <c r="L114" s="1"/>
    </row>
    <row r="115" spans="1:12" s="16" customFormat="1" ht="12.75" customHeight="1" x14ac:dyDescent="0.2">
      <c r="A115" s="17"/>
      <c r="B115" s="17"/>
      <c r="C115" s="32" t="s">
        <v>162</v>
      </c>
      <c r="D115" s="31"/>
      <c r="E115" s="30"/>
      <c r="F115" s="30"/>
      <c r="G115" s="40"/>
      <c r="H115" s="24"/>
      <c r="I115" s="1"/>
      <c r="J115" s="1"/>
      <c r="K115" s="1"/>
      <c r="L115" s="1"/>
    </row>
    <row r="116" spans="1:12" s="16" customFormat="1" ht="12.75" customHeight="1" x14ac:dyDescent="0.2">
      <c r="A116" s="17"/>
      <c r="B116" s="17"/>
      <c r="C116" s="30" t="s">
        <v>247</v>
      </c>
      <c r="D116" s="31"/>
      <c r="E116" s="30"/>
      <c r="F116" s="30"/>
      <c r="G116" s="40"/>
      <c r="H116" s="24"/>
      <c r="I116" s="1"/>
      <c r="J116" s="1"/>
      <c r="K116" s="1"/>
      <c r="L116" s="1"/>
    </row>
    <row r="117" spans="1:12" s="48" customFormat="1" ht="12.75" x14ac:dyDescent="0.2">
      <c r="A117" s="117"/>
      <c r="B117" s="117"/>
      <c r="C117" s="117"/>
      <c r="D117" s="117"/>
      <c r="E117" s="117"/>
      <c r="F117" s="117"/>
      <c r="G117" s="117"/>
      <c r="H117" s="117"/>
      <c r="I117" s="117"/>
      <c r="J117" s="47"/>
      <c r="K117" s="47"/>
      <c r="L117" s="47"/>
    </row>
    <row r="118" spans="1:12" ht="12.75" customHeight="1" x14ac:dyDescent="0.2">
      <c r="C118" s="41" t="s">
        <v>244</v>
      </c>
      <c r="D118" s="41"/>
      <c r="E118" s="41"/>
      <c r="F118" s="41"/>
      <c r="G118" s="125"/>
      <c r="J118" s="58" t="s">
        <v>174</v>
      </c>
      <c r="K118" s="60" t="s">
        <v>223</v>
      </c>
      <c r="L118" s="58" t="s">
        <v>155</v>
      </c>
    </row>
    <row r="119" spans="1:12" ht="12.75" customHeight="1" x14ac:dyDescent="0.2">
      <c r="C119" s="50" t="s">
        <v>245</v>
      </c>
      <c r="D119" s="97"/>
      <c r="E119" s="15"/>
      <c r="F119" s="15"/>
      <c r="G119" s="105"/>
      <c r="J119" s="1" t="s">
        <v>222</v>
      </c>
      <c r="K119" s="84">
        <v>2.1000000000000001E-2</v>
      </c>
      <c r="L119" s="59">
        <f>G119-K119</f>
        <v>-2.1000000000000001E-2</v>
      </c>
    </row>
    <row r="120" spans="1:12" ht="12.75" customHeight="1" x14ac:dyDescent="0.2">
      <c r="C120" s="50" t="s">
        <v>71</v>
      </c>
      <c r="D120" s="97"/>
      <c r="E120" s="15"/>
      <c r="F120" s="15"/>
      <c r="G120" s="90"/>
      <c r="J120" s="1" t="s">
        <v>157</v>
      </c>
      <c r="K120" s="84">
        <v>3.5400000000000001E-2</v>
      </c>
      <c r="L120" s="59">
        <f>G120-K120</f>
        <v>-3.5400000000000001E-2</v>
      </c>
    </row>
    <row r="121" spans="1:12" ht="12.75" customHeight="1" x14ac:dyDescent="0.2">
      <c r="C121" s="50" t="s">
        <v>72</v>
      </c>
      <c r="D121" s="97"/>
      <c r="E121" s="15"/>
      <c r="F121" s="15"/>
      <c r="G121" s="90"/>
      <c r="J121" s="1" t="s">
        <v>158</v>
      </c>
      <c r="K121" s="84">
        <v>-5.4300000000000001E-2</v>
      </c>
      <c r="L121" s="59">
        <f t="shared" ref="L121:L123" si="0">G121-K121</f>
        <v>5.4300000000000001E-2</v>
      </c>
    </row>
    <row r="122" spans="1:12" ht="12.75" customHeight="1" x14ac:dyDescent="0.2">
      <c r="C122" s="50" t="s">
        <v>73</v>
      </c>
      <c r="D122" s="97"/>
      <c r="E122" s="15"/>
      <c r="F122" s="15"/>
      <c r="G122" s="90"/>
      <c r="J122" s="1" t="s">
        <v>159</v>
      </c>
      <c r="K122" s="84">
        <v>3.4200000000000001E-2</v>
      </c>
      <c r="L122" s="59">
        <f t="shared" si="0"/>
        <v>-3.4200000000000001E-2</v>
      </c>
    </row>
    <row r="123" spans="1:12" ht="12.75" customHeight="1" x14ac:dyDescent="0.2">
      <c r="C123" s="50" t="s">
        <v>74</v>
      </c>
      <c r="D123" s="97"/>
      <c r="E123" s="15"/>
      <c r="F123" s="15"/>
      <c r="G123" s="90"/>
      <c r="J123" s="1" t="s">
        <v>160</v>
      </c>
      <c r="K123" s="84">
        <v>5.3499999999999999E-2</v>
      </c>
      <c r="L123" s="59">
        <f t="shared" si="0"/>
        <v>-5.3499999999999999E-2</v>
      </c>
    </row>
    <row r="124" spans="1:12" ht="12.75" customHeight="1" x14ac:dyDescent="0.2">
      <c r="C124" s="167">
        <v>2024</v>
      </c>
      <c r="D124" s="167"/>
      <c r="E124" s="167"/>
      <c r="G124" s="90"/>
    </row>
    <row r="125" spans="1:12" ht="12.75" customHeight="1" x14ac:dyDescent="0.2">
      <c r="C125" s="167">
        <f>C124-1</f>
        <v>2023</v>
      </c>
      <c r="D125" s="167"/>
      <c r="E125" s="167"/>
      <c r="G125" s="90"/>
    </row>
    <row r="126" spans="1:12" ht="12.75" customHeight="1" x14ac:dyDescent="0.2">
      <c r="C126" s="167">
        <f t="shared" ref="C126:C128" si="1">C125-1</f>
        <v>2022</v>
      </c>
      <c r="D126" s="167"/>
      <c r="E126" s="167"/>
      <c r="G126" s="90"/>
    </row>
    <row r="127" spans="1:12" ht="12.75" customHeight="1" x14ac:dyDescent="0.2">
      <c r="C127" s="167">
        <f t="shared" si="1"/>
        <v>2021</v>
      </c>
      <c r="D127" s="167"/>
      <c r="E127" s="167"/>
      <c r="G127" s="90"/>
    </row>
    <row r="128" spans="1:12" ht="12.75" customHeight="1" x14ac:dyDescent="0.2">
      <c r="C128" s="167">
        <f t="shared" si="1"/>
        <v>2020</v>
      </c>
      <c r="D128" s="167"/>
      <c r="E128" s="167"/>
      <c r="G128" s="90"/>
    </row>
    <row r="129" ht="12.75" customHeight="1" x14ac:dyDescent="0.2"/>
  </sheetData>
  <sheetProtection algorithmName="SHA-512" hashValue="ERZgqOAmd60vbDn2bsyZTT+67aA5nypkpfQi4vsdhv1NkJZoIdOo2qp/QQaZW8pZ7LDzHDXOxrJRK85hsEjIMQ==" saltValue="/9tk1cHB3YqClDLWWUV7JA==" spinCount="100000" sheet="1" objects="1" scenarios="1"/>
  <protectedRanges>
    <protectedRange sqref="G109:G110 H78 H112:H117 G73:G76 G94:G97 G100:G103 G69:G70 G79:G91 G50:G55 G58:G62" name="Range1_4"/>
    <protectedRange sqref="G112:G116" name="Range1_26"/>
    <protectedRange sqref="C79 C89:C90 C84" name="Range1_2_1"/>
    <protectedRange sqref="C80:C83 C91" name="Range1_3"/>
    <protectedRange sqref="G119:G120" name="Range1_4_1"/>
    <protectedRange sqref="C119" name="Range1_2_1_1"/>
    <protectedRange sqref="C120:C123" name="Range1_3_1"/>
  </protectedRanges>
  <mergeCells count="10">
    <mergeCell ref="C124:E124"/>
    <mergeCell ref="C125:E125"/>
    <mergeCell ref="C126:E126"/>
    <mergeCell ref="C127:E127"/>
    <mergeCell ref="C128:E128"/>
    <mergeCell ref="L30:L32"/>
    <mergeCell ref="C45:G45"/>
    <mergeCell ref="C46:G46"/>
    <mergeCell ref="C43:G43"/>
    <mergeCell ref="C44:G44"/>
  </mergeCells>
  <dataValidations disablePrompts="1" count="8">
    <dataValidation type="decimal" allowBlank="1" showInputMessage="1" showErrorMessage="1" sqref="G121:G128 G108 G56:G57" xr:uid="{00000000-0002-0000-0000-000000000000}">
      <formula1>-1000</formula1>
      <formula2>1000</formula2>
    </dataValidation>
    <dataValidation type="whole" allowBlank="1" showInputMessage="1" showErrorMessage="1" sqref="G115:G116" xr:uid="{00000000-0002-0000-0000-000001000000}">
      <formula1>0</formula1>
      <formula2>1000</formula2>
    </dataValidation>
    <dataValidation type="whole" allowBlank="1" showInputMessage="1" showErrorMessage="1" error="Please do not enter text in your response." sqref="G109" xr:uid="{00000000-0002-0000-0000-000002000000}">
      <formula1>0</formula1>
      <formula2>1000000000000000</formula2>
    </dataValidation>
    <dataValidation type="decimal" allowBlank="1" showInputMessage="1" showErrorMessage="1" error="Please do not enter text in your response." sqref="G73:G76 G94:G97 G100:G103" xr:uid="{00000000-0002-0000-0000-000003000000}">
      <formula1>0</formula1>
      <formula2>10</formula2>
    </dataValidation>
    <dataValidation type="list" allowBlank="1" showInputMessage="1" showErrorMessage="1" sqref="C36 C13 C18 C30 C7 C21" xr:uid="{00000000-0002-0000-0000-000004000000}">
      <formula1>"Highly Advantageous, Advantageous, Not Advantageous"</formula1>
    </dataValidation>
    <dataValidation type="whole" allowBlank="1" showInputMessage="1" showErrorMessage="1" sqref="G59" xr:uid="{00000000-0002-0000-0000-000005000000}">
      <formula1>0</formula1>
      <formula2>999</formula2>
    </dataValidation>
    <dataValidation type="list" allowBlank="1" showInputMessage="1" showErrorMessage="1" sqref="C35" xr:uid="{00000000-0002-0000-0000-000006000000}">
      <formula1>$I$4:$I$7</formula1>
    </dataValidation>
    <dataValidation type="decimal" allowBlank="1" showInputMessage="1" showErrorMessage="1" sqref="G61:G62" xr:uid="{00000000-0002-0000-0000-000007000000}">
      <formula1>0</formula1>
      <formula2>500</formula2>
    </dataValidation>
  </dataValidations>
  <pageMargins left="0.5" right="0.5" top="0.9" bottom="0.45" header="0.25" footer="0.15"/>
  <pageSetup orientation="landscape" r:id="rId1"/>
  <headerFooter>
    <oddHeader>&amp;L
&amp;"-,Bold"&amp;K03+000Norfolk County Retirement System  &amp;"-,Regular"&amp;K01+000 
U.S. Open End Core Real Estate &amp;K000000Investment Management RFP
&amp;C
&amp;R&amp;G</oddHeader>
    <oddFooter xml:space="preserve">&amp;C&amp;9&amp;K03+000
</oddFooter>
  </headerFooter>
  <rowBreaks count="1" manualBreakCount="1">
    <brk id="116" max="8" man="1"/>
  </rowBreaks>
  <legacyDrawingHF r:id="rId2"/>
  <extLst>
    <ext xmlns:x14="http://schemas.microsoft.com/office/spreadsheetml/2009/9/main" uri="{CCE6A557-97BC-4b89-ADB6-D9C93CAAB3DF}">
      <x14:dataValidations xmlns:xm="http://schemas.microsoft.com/office/excel/2006/main" disablePrompts="1" count="7">
        <x14:dataValidation type="list" allowBlank="1" showInputMessage="1" showErrorMessage="1" xr:uid="{00000000-0002-0000-0000-000008000000}">
          <x14:formula1>
            <xm:f>'I:\Research\Client RFPs\2023\2023-01 Haverhill Intermediated IG Fixed Income\[U.S. Investment Grade Fixed Income  RFP Summary Questionnaire_2023-02.xlsx]Pull Down Data'!#REF!</xm:f>
          </x14:formula1>
          <xm:sqref>H106</xm:sqref>
        </x14:dataValidation>
        <x14:dataValidation type="list" allowBlank="1" showInputMessage="1" showErrorMessage="1" xr:uid="{00000000-0002-0000-0000-000009000000}">
          <x14:formula1>
            <xm:f>'Data Validation'!$B$4:$B$54</xm:f>
          </x14:formula1>
          <xm:sqref>G106</xm:sqref>
        </x14:dataValidation>
        <x14:dataValidation type="list" allowBlank="1" showInputMessage="1" showErrorMessage="1" xr:uid="{00000000-0002-0000-0000-00000A000000}">
          <x14:formula1>
            <xm:f>'Data Validation'!$J$4:$J$14</xm:f>
          </x14:formula1>
          <xm:sqref>G60</xm:sqref>
        </x14:dataValidation>
        <x14:dataValidation type="list" allowBlank="1" showInputMessage="1" showErrorMessage="1" error="Please do not enter text in your response." xr:uid="{00000000-0002-0000-0000-00000B000000}">
          <x14:formula1>
            <xm:f>'Data Validation'!$M$4:$M$17</xm:f>
          </x14:formula1>
          <xm:sqref>G53</xm:sqref>
        </x14:dataValidation>
        <x14:dataValidation type="list" allowBlank="1" showInputMessage="1" showErrorMessage="1" xr:uid="{00000000-0002-0000-0000-00000C000000}">
          <x14:formula1>
            <xm:f>'Data Validation'!$I$4:$I$6</xm:f>
          </x14:formula1>
          <xm:sqref>G54</xm:sqref>
        </x14:dataValidation>
        <x14:dataValidation type="list" allowBlank="1" showInputMessage="1" showErrorMessage="1" xr:uid="{00000000-0002-0000-0000-00000D000000}">
          <x14:formula1>
            <xm:f>'Data Validation'!$F$4:$F$10</xm:f>
          </x14:formula1>
          <xm:sqref>G69</xm:sqref>
        </x14:dataValidation>
        <x14:dataValidation type="list" allowBlank="1" showInputMessage="1" showErrorMessage="1" xr:uid="{00000000-0002-0000-0000-00000E000000}">
          <x14:formula1>
            <xm:f>'Data Validation'!$N$4:$N$7</xm:f>
          </x14:formula1>
          <xm:sqref>G55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147"/>
  <sheetViews>
    <sheetView view="pageBreakPreview" zoomScaleNormal="100" zoomScaleSheetLayoutView="100" zoomScalePageLayoutView="85" workbookViewId="0">
      <selection activeCell="B10" sqref="B10"/>
    </sheetView>
  </sheetViews>
  <sheetFormatPr defaultRowHeight="13.5" customHeight="1" x14ac:dyDescent="0.2"/>
  <cols>
    <col min="1" max="1" width="2.7109375" style="104" customWidth="1"/>
    <col min="2" max="2" width="97.85546875" style="114" customWidth="1"/>
    <col min="3" max="3" width="13.85546875" style="114" customWidth="1"/>
    <col min="4" max="4" width="13.85546875" style="106" customWidth="1"/>
    <col min="5" max="6" width="11.140625" style="106" customWidth="1"/>
    <col min="7" max="50" width="9.140625" style="107"/>
    <col min="51" max="16384" width="9.140625" style="106"/>
  </cols>
  <sheetData>
    <row r="1" spans="1:50" s="101" customFormat="1" ht="13.5" customHeight="1" x14ac:dyDescent="0.2">
      <c r="A1" s="108" t="s">
        <v>178</v>
      </c>
      <c r="B1" s="109"/>
      <c r="C1" s="109"/>
      <c r="D1" s="100" t="s">
        <v>217</v>
      </c>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row>
    <row r="2" spans="1:50" s="101" customFormat="1" ht="13.5" customHeight="1" x14ac:dyDescent="0.2">
      <c r="A2" s="110"/>
      <c r="B2" s="109"/>
      <c r="C2" s="109"/>
      <c r="D2" s="100" t="s">
        <v>11</v>
      </c>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row>
    <row r="3" spans="1:50" s="101" customFormat="1" ht="13.5" customHeight="1" x14ac:dyDescent="0.2">
      <c r="A3" s="111"/>
      <c r="B3" s="109"/>
      <c r="C3" s="109"/>
      <c r="D3" s="100" t="s">
        <v>248</v>
      </c>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row>
    <row r="4" spans="1:50" ht="13.5" customHeight="1" x14ac:dyDescent="0.2">
      <c r="A4" s="103"/>
      <c r="B4" s="99"/>
      <c r="C4" s="99"/>
      <c r="D4" s="99"/>
    </row>
    <row r="5" spans="1:50" ht="13.5" customHeight="1" x14ac:dyDescent="0.2">
      <c r="A5" s="103"/>
      <c r="B5" s="99"/>
      <c r="C5" s="99"/>
      <c r="D5" s="99"/>
    </row>
    <row r="6" spans="1:50" ht="13.5" customHeight="1" x14ac:dyDescent="0.2">
      <c r="A6" s="103"/>
      <c r="B6" s="99"/>
      <c r="C6" s="99"/>
      <c r="D6" s="99"/>
    </row>
    <row r="7" spans="1:50" ht="13.5" customHeight="1" x14ac:dyDescent="0.2">
      <c r="A7" s="103"/>
      <c r="B7" s="99"/>
      <c r="C7" s="99"/>
      <c r="D7" s="99"/>
    </row>
    <row r="8" spans="1:50" ht="13.5" customHeight="1" x14ac:dyDescent="0.2">
      <c r="A8" s="103"/>
      <c r="B8" s="99"/>
      <c r="C8" s="99"/>
      <c r="D8" s="99"/>
    </row>
    <row r="9" spans="1:50" ht="13.5" customHeight="1" x14ac:dyDescent="0.2">
      <c r="A9" s="103"/>
      <c r="B9" s="99"/>
      <c r="C9" s="99"/>
      <c r="D9" s="99"/>
    </row>
    <row r="10" spans="1:50" ht="13.5" customHeight="1" x14ac:dyDescent="0.2">
      <c r="A10" s="103"/>
      <c r="B10" s="99"/>
      <c r="C10" s="99"/>
      <c r="D10" s="99"/>
    </row>
    <row r="11" spans="1:50" ht="13.5" customHeight="1" x14ac:dyDescent="0.2">
      <c r="A11" s="103"/>
      <c r="B11" s="99"/>
      <c r="C11" s="99"/>
      <c r="D11" s="99"/>
    </row>
    <row r="12" spans="1:50" ht="13.5" customHeight="1" x14ac:dyDescent="0.2">
      <c r="A12" s="103"/>
      <c r="B12" s="99"/>
      <c r="C12" s="99"/>
      <c r="D12" s="99"/>
    </row>
    <row r="13" spans="1:50" ht="13.5" customHeight="1" x14ac:dyDescent="0.2">
      <c r="A13" s="103"/>
      <c r="B13" s="99"/>
      <c r="C13" s="99"/>
      <c r="D13" s="99"/>
    </row>
    <row r="14" spans="1:50" ht="13.5" customHeight="1" x14ac:dyDescent="0.2">
      <c r="A14" s="103"/>
      <c r="B14" s="99"/>
      <c r="C14" s="99"/>
      <c r="D14" s="99"/>
    </row>
    <row r="15" spans="1:50" ht="13.5" customHeight="1" x14ac:dyDescent="0.2">
      <c r="A15" s="103"/>
      <c r="B15" s="99"/>
      <c r="C15" s="99"/>
      <c r="D15" s="99"/>
    </row>
    <row r="16" spans="1:50" s="112" customFormat="1" ht="13.5" customHeight="1" x14ac:dyDescent="0.2">
      <c r="A16" s="103"/>
      <c r="B16" s="99"/>
      <c r="C16" s="99"/>
      <c r="D16" s="99"/>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row>
    <row r="17" spans="1:50" ht="13.5" customHeight="1" x14ac:dyDescent="0.2">
      <c r="A17" s="103"/>
      <c r="B17" s="99"/>
      <c r="C17" s="99"/>
      <c r="D17" s="99"/>
    </row>
    <row r="18" spans="1:50" ht="13.5" customHeight="1" x14ac:dyDescent="0.2">
      <c r="A18" s="103"/>
      <c r="B18" s="99"/>
      <c r="C18" s="99"/>
      <c r="D18" s="99"/>
    </row>
    <row r="19" spans="1:50" ht="13.5" customHeight="1" x14ac:dyDescent="0.2">
      <c r="A19" s="103"/>
      <c r="B19" s="99"/>
      <c r="C19" s="99"/>
      <c r="D19" s="99"/>
    </row>
    <row r="20" spans="1:50" ht="13.5" customHeight="1" x14ac:dyDescent="0.2">
      <c r="A20" s="103"/>
      <c r="B20" s="99"/>
      <c r="C20" s="99"/>
      <c r="D20" s="99"/>
    </row>
    <row r="21" spans="1:50" ht="13.5" customHeight="1" x14ac:dyDescent="0.2">
      <c r="A21" s="103"/>
      <c r="B21" s="99"/>
      <c r="C21" s="99"/>
      <c r="D21" s="99"/>
    </row>
    <row r="22" spans="1:50" ht="13.5" customHeight="1" x14ac:dyDescent="0.2">
      <c r="A22" s="103"/>
      <c r="B22" s="99"/>
      <c r="C22" s="99"/>
      <c r="D22" s="99"/>
    </row>
    <row r="23" spans="1:50" ht="13.5" customHeight="1" x14ac:dyDescent="0.2">
      <c r="A23" s="103"/>
      <c r="B23" s="99"/>
      <c r="C23" s="99"/>
      <c r="D23" s="99"/>
    </row>
    <row r="24" spans="1:50" ht="13.5" customHeight="1" x14ac:dyDescent="0.2">
      <c r="A24" s="103"/>
      <c r="B24" s="99"/>
      <c r="C24" s="99"/>
      <c r="D24" s="99"/>
    </row>
    <row r="25" spans="1:50" ht="13.5" customHeight="1" x14ac:dyDescent="0.2">
      <c r="A25" s="103"/>
      <c r="B25" s="99"/>
      <c r="C25" s="99"/>
      <c r="D25" s="99"/>
    </row>
    <row r="26" spans="1:50" ht="13.5" customHeight="1" x14ac:dyDescent="0.2">
      <c r="A26" s="103"/>
      <c r="B26" s="99"/>
      <c r="C26" s="99"/>
      <c r="D26" s="99"/>
    </row>
    <row r="27" spans="1:50" ht="13.5" customHeight="1" x14ac:dyDescent="0.2">
      <c r="A27" s="103"/>
      <c r="B27" s="99"/>
      <c r="C27" s="99"/>
      <c r="D27" s="99"/>
    </row>
    <row r="28" spans="1:50" ht="13.5" customHeight="1" x14ac:dyDescent="0.2">
      <c r="A28" s="103"/>
      <c r="B28" s="99"/>
      <c r="C28" s="99"/>
      <c r="D28" s="99"/>
    </row>
    <row r="29" spans="1:50" ht="13.5" customHeight="1" x14ac:dyDescent="0.2">
      <c r="A29" s="103"/>
      <c r="B29" s="99"/>
      <c r="C29" s="99"/>
      <c r="D29" s="99"/>
    </row>
    <row r="30" spans="1:50" s="112" customFormat="1" ht="13.5" customHeight="1" x14ac:dyDescent="0.2">
      <c r="A30" s="103"/>
      <c r="B30" s="99"/>
      <c r="C30" s="99"/>
      <c r="D30" s="99"/>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row>
    <row r="31" spans="1:50" ht="13.5" customHeight="1" x14ac:dyDescent="0.2">
      <c r="A31" s="103"/>
      <c r="B31" s="99"/>
      <c r="C31" s="99"/>
      <c r="D31" s="99"/>
    </row>
    <row r="32" spans="1:50" ht="13.5" customHeight="1" x14ac:dyDescent="0.2">
      <c r="A32" s="103"/>
      <c r="B32" s="99"/>
      <c r="C32" s="99"/>
      <c r="D32" s="99"/>
    </row>
    <row r="33" spans="1:50" ht="13.5" customHeight="1" x14ac:dyDescent="0.2">
      <c r="A33" s="103"/>
      <c r="B33" s="99"/>
      <c r="C33" s="99"/>
      <c r="D33" s="99"/>
    </row>
    <row r="34" spans="1:50" ht="13.5" customHeight="1" x14ac:dyDescent="0.2">
      <c r="A34" s="103"/>
      <c r="B34" s="99"/>
      <c r="C34" s="99"/>
      <c r="D34" s="99"/>
    </row>
    <row r="35" spans="1:50" ht="13.5" customHeight="1" x14ac:dyDescent="0.2">
      <c r="A35" s="103"/>
      <c r="B35" s="99"/>
      <c r="C35" s="99"/>
      <c r="D35" s="99"/>
    </row>
    <row r="36" spans="1:50" ht="13.5" customHeight="1" x14ac:dyDescent="0.2">
      <c r="A36" s="103"/>
      <c r="B36" s="99"/>
      <c r="C36" s="99"/>
      <c r="D36" s="99"/>
    </row>
    <row r="37" spans="1:50" s="112" customFormat="1" ht="13.5" customHeight="1" x14ac:dyDescent="0.2">
      <c r="A37" s="103"/>
      <c r="B37" s="99"/>
      <c r="C37" s="99"/>
      <c r="D37" s="99"/>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row>
    <row r="38" spans="1:50" ht="13.5" customHeight="1" x14ac:dyDescent="0.2">
      <c r="A38" s="103"/>
      <c r="B38" s="99"/>
      <c r="C38" s="99"/>
      <c r="D38" s="99"/>
    </row>
    <row r="39" spans="1:50" ht="13.5" customHeight="1" x14ac:dyDescent="0.2">
      <c r="A39" s="103"/>
      <c r="B39" s="99"/>
      <c r="C39" s="99"/>
      <c r="D39" s="99"/>
    </row>
    <row r="40" spans="1:50" ht="13.5" customHeight="1" x14ac:dyDescent="0.2">
      <c r="A40" s="103"/>
      <c r="B40" s="99"/>
      <c r="C40" s="99"/>
      <c r="D40" s="99"/>
    </row>
    <row r="41" spans="1:50" ht="13.5" customHeight="1" x14ac:dyDescent="0.2">
      <c r="A41" s="103"/>
      <c r="B41" s="99"/>
      <c r="C41" s="99"/>
      <c r="D41" s="99"/>
    </row>
    <row r="42" spans="1:50" ht="13.5" customHeight="1" x14ac:dyDescent="0.2">
      <c r="A42" s="103"/>
      <c r="B42" s="99"/>
      <c r="C42" s="99"/>
      <c r="D42" s="99"/>
    </row>
    <row r="43" spans="1:50" ht="13.5" customHeight="1" x14ac:dyDescent="0.2">
      <c r="A43" s="103"/>
      <c r="B43" s="99"/>
      <c r="C43" s="99"/>
      <c r="D43" s="99"/>
    </row>
    <row r="44" spans="1:50" ht="13.5" customHeight="1" x14ac:dyDescent="0.2">
      <c r="A44" s="103"/>
      <c r="B44" s="99"/>
      <c r="C44" s="99"/>
      <c r="D44" s="99"/>
    </row>
    <row r="45" spans="1:50" ht="13.5" customHeight="1" x14ac:dyDescent="0.2">
      <c r="A45" s="103"/>
      <c r="B45" s="99"/>
      <c r="C45" s="99"/>
      <c r="D45" s="99"/>
    </row>
    <row r="46" spans="1:50" ht="13.5" customHeight="1" x14ac:dyDescent="0.2">
      <c r="A46" s="103"/>
      <c r="B46" s="99"/>
      <c r="C46" s="99"/>
      <c r="D46" s="99"/>
    </row>
    <row r="47" spans="1:50" ht="13.5" customHeight="1" x14ac:dyDescent="0.2">
      <c r="A47" s="103"/>
      <c r="B47" s="99"/>
      <c r="C47" s="99"/>
      <c r="D47" s="99"/>
    </row>
    <row r="48" spans="1:50" ht="13.5" customHeight="1" x14ac:dyDescent="0.2">
      <c r="A48" s="103"/>
      <c r="B48" s="99"/>
      <c r="C48" s="99"/>
      <c r="D48" s="99"/>
    </row>
    <row r="49" spans="1:50" ht="13.5" customHeight="1" x14ac:dyDescent="0.2">
      <c r="A49" s="103"/>
      <c r="B49" s="99"/>
      <c r="C49" s="99"/>
      <c r="D49" s="99"/>
    </row>
    <row r="50" spans="1:50" ht="13.5" customHeight="1" x14ac:dyDescent="0.2">
      <c r="A50" s="103"/>
      <c r="B50" s="99"/>
      <c r="C50" s="99"/>
      <c r="D50" s="99"/>
    </row>
    <row r="51" spans="1:50" ht="13.5" customHeight="1" x14ac:dyDescent="0.2">
      <c r="A51" s="103"/>
      <c r="B51" s="99"/>
      <c r="C51" s="99"/>
      <c r="D51" s="99"/>
    </row>
    <row r="52" spans="1:50" ht="13.5" customHeight="1" x14ac:dyDescent="0.2">
      <c r="A52" s="103"/>
      <c r="B52" s="99"/>
      <c r="C52" s="99"/>
      <c r="D52" s="99"/>
    </row>
    <row r="53" spans="1:50" ht="13.5" customHeight="1" x14ac:dyDescent="0.2">
      <c r="A53" s="103"/>
      <c r="B53" s="99"/>
      <c r="C53" s="99"/>
      <c r="D53" s="99"/>
    </row>
    <row r="54" spans="1:50" s="112" customFormat="1" ht="13.5" customHeight="1" x14ac:dyDescent="0.2">
      <c r="A54" s="103"/>
      <c r="B54" s="99"/>
      <c r="C54" s="99"/>
      <c r="D54" s="99"/>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row>
    <row r="55" spans="1:50" ht="13.5" customHeight="1" x14ac:dyDescent="0.2">
      <c r="A55" s="103"/>
      <c r="B55" s="99"/>
      <c r="C55" s="99"/>
      <c r="D55" s="99"/>
    </row>
    <row r="56" spans="1:50" ht="13.5" customHeight="1" x14ac:dyDescent="0.2">
      <c r="A56" s="103"/>
      <c r="B56" s="99"/>
      <c r="C56" s="99"/>
      <c r="D56" s="99"/>
    </row>
    <row r="57" spans="1:50" ht="13.5" customHeight="1" x14ac:dyDescent="0.2">
      <c r="A57" s="103"/>
      <c r="B57" s="99"/>
      <c r="C57" s="99"/>
      <c r="D57" s="99"/>
    </row>
    <row r="58" spans="1:50" ht="13.5" customHeight="1" x14ac:dyDescent="0.2">
      <c r="A58" s="103"/>
      <c r="B58" s="99"/>
      <c r="C58" s="99"/>
      <c r="D58" s="99"/>
    </row>
    <row r="59" spans="1:50" ht="13.5" customHeight="1" x14ac:dyDescent="0.2">
      <c r="A59" s="103"/>
      <c r="B59" s="99"/>
      <c r="C59" s="99"/>
      <c r="D59" s="99"/>
    </row>
    <row r="60" spans="1:50" ht="13.5" customHeight="1" x14ac:dyDescent="0.2">
      <c r="A60" s="103"/>
      <c r="B60" s="99"/>
      <c r="C60" s="99"/>
      <c r="D60" s="99"/>
    </row>
    <row r="61" spans="1:50" ht="13.5" customHeight="1" x14ac:dyDescent="0.2">
      <c r="A61" s="103"/>
      <c r="B61" s="99"/>
      <c r="C61" s="99"/>
      <c r="D61" s="99"/>
    </row>
    <row r="62" spans="1:50" ht="13.5" customHeight="1" x14ac:dyDescent="0.2">
      <c r="A62" s="103"/>
      <c r="B62" s="99"/>
      <c r="C62" s="99"/>
      <c r="D62" s="99"/>
    </row>
    <row r="63" spans="1:50" ht="13.5" customHeight="1" x14ac:dyDescent="0.2">
      <c r="A63" s="103"/>
      <c r="B63" s="99"/>
      <c r="C63" s="99"/>
      <c r="D63" s="99"/>
    </row>
    <row r="64" spans="1:50" ht="13.5" customHeight="1" x14ac:dyDescent="0.2">
      <c r="A64" s="103"/>
      <c r="B64" s="99"/>
      <c r="C64" s="99"/>
      <c r="D64" s="99"/>
    </row>
    <row r="65" spans="1:50" ht="13.5" customHeight="1" x14ac:dyDescent="0.2">
      <c r="A65" s="103"/>
      <c r="B65" s="99"/>
      <c r="C65" s="99"/>
      <c r="D65" s="99"/>
    </row>
    <row r="66" spans="1:50" s="112" customFormat="1" ht="13.5" customHeight="1" x14ac:dyDescent="0.2">
      <c r="A66" s="103"/>
      <c r="B66" s="99"/>
      <c r="C66" s="99"/>
      <c r="D66" s="99"/>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row>
    <row r="67" spans="1:50" ht="13.5" customHeight="1" x14ac:dyDescent="0.2">
      <c r="A67" s="103"/>
      <c r="B67" s="99"/>
      <c r="C67" s="99"/>
      <c r="D67" s="99"/>
    </row>
    <row r="68" spans="1:50" ht="13.5" customHeight="1" x14ac:dyDescent="0.2">
      <c r="A68" s="103"/>
      <c r="B68" s="99"/>
      <c r="C68" s="99"/>
      <c r="D68" s="99"/>
    </row>
    <row r="69" spans="1:50" ht="13.5" customHeight="1" x14ac:dyDescent="0.2">
      <c r="A69" s="103"/>
      <c r="B69" s="99"/>
      <c r="C69" s="99"/>
      <c r="D69" s="99"/>
    </row>
    <row r="70" spans="1:50" ht="13.5" customHeight="1" x14ac:dyDescent="0.2">
      <c r="A70" s="103"/>
      <c r="B70" s="99"/>
      <c r="C70" s="99"/>
      <c r="D70" s="99"/>
    </row>
    <row r="71" spans="1:50" ht="13.5" customHeight="1" x14ac:dyDescent="0.2">
      <c r="A71" s="103"/>
      <c r="B71" s="99"/>
      <c r="C71" s="99"/>
      <c r="D71" s="99"/>
    </row>
    <row r="72" spans="1:50" ht="13.5" customHeight="1" x14ac:dyDescent="0.2">
      <c r="A72" s="103"/>
      <c r="B72" s="99"/>
      <c r="C72" s="99"/>
      <c r="D72" s="99"/>
    </row>
    <row r="73" spans="1:50" ht="13.5" customHeight="1" x14ac:dyDescent="0.2">
      <c r="A73" s="103"/>
      <c r="B73" s="99"/>
      <c r="C73" s="99"/>
      <c r="D73" s="99"/>
    </row>
    <row r="74" spans="1:50" ht="13.5" customHeight="1" x14ac:dyDescent="0.2">
      <c r="A74" s="103"/>
      <c r="B74" s="99"/>
      <c r="C74" s="99"/>
      <c r="D74" s="99"/>
    </row>
    <row r="75" spans="1:50" ht="13.5" customHeight="1" x14ac:dyDescent="0.2">
      <c r="A75" s="103"/>
      <c r="B75" s="99"/>
      <c r="C75" s="99"/>
      <c r="D75" s="99"/>
    </row>
    <row r="76" spans="1:50" ht="13.5" customHeight="1" x14ac:dyDescent="0.2">
      <c r="A76" s="103"/>
      <c r="B76" s="99"/>
      <c r="C76" s="99"/>
      <c r="D76" s="99"/>
    </row>
    <row r="77" spans="1:50" ht="13.5" customHeight="1" x14ac:dyDescent="0.2">
      <c r="A77" s="103"/>
      <c r="B77" s="99"/>
      <c r="C77" s="99"/>
      <c r="D77" s="99"/>
    </row>
    <row r="78" spans="1:50" s="112" customFormat="1" ht="13.5" customHeight="1" x14ac:dyDescent="0.2">
      <c r="A78" s="103"/>
      <c r="B78" s="99"/>
      <c r="C78" s="99"/>
      <c r="D78" s="99"/>
      <c r="G78" s="113"/>
      <c r="H78" s="113"/>
      <c r="I78" s="113"/>
      <c r="J78" s="113"/>
      <c r="K78" s="113"/>
      <c r="L78" s="113"/>
      <c r="M78" s="113"/>
      <c r="N78" s="113"/>
      <c r="O78" s="113"/>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row>
    <row r="79" spans="1:50" ht="13.5" customHeight="1" x14ac:dyDescent="0.2">
      <c r="A79" s="103"/>
      <c r="B79" s="99"/>
      <c r="C79" s="99"/>
      <c r="D79" s="99"/>
    </row>
    <row r="80" spans="1:50" ht="13.5" customHeight="1" x14ac:dyDescent="0.2">
      <c r="A80" s="103"/>
      <c r="B80" s="99"/>
      <c r="C80" s="99"/>
      <c r="D80" s="99"/>
    </row>
    <row r="81" spans="1:4" ht="13.5" customHeight="1" x14ac:dyDescent="0.2">
      <c r="A81" s="103"/>
      <c r="B81" s="99"/>
      <c r="C81" s="99"/>
      <c r="D81" s="99"/>
    </row>
    <row r="82" spans="1:4" ht="13.5" customHeight="1" x14ac:dyDescent="0.2">
      <c r="A82" s="103"/>
      <c r="B82" s="99"/>
      <c r="C82" s="99"/>
      <c r="D82" s="99"/>
    </row>
    <row r="83" spans="1:4" ht="13.5" customHeight="1" x14ac:dyDescent="0.2">
      <c r="A83" s="103"/>
      <c r="B83" s="99"/>
      <c r="C83" s="99"/>
      <c r="D83" s="99"/>
    </row>
    <row r="84" spans="1:4" ht="13.5" customHeight="1" x14ac:dyDescent="0.2">
      <c r="A84" s="103"/>
      <c r="B84" s="99"/>
      <c r="C84" s="99"/>
      <c r="D84" s="99"/>
    </row>
    <row r="85" spans="1:4" ht="13.5" customHeight="1" x14ac:dyDescent="0.2">
      <c r="A85" s="103"/>
      <c r="B85" s="99"/>
      <c r="C85" s="99"/>
      <c r="D85" s="99"/>
    </row>
    <row r="86" spans="1:4" ht="13.5" customHeight="1" x14ac:dyDescent="0.2">
      <c r="A86" s="103"/>
      <c r="B86" s="99"/>
      <c r="C86" s="99"/>
      <c r="D86" s="99"/>
    </row>
    <row r="87" spans="1:4" ht="13.5" customHeight="1" x14ac:dyDescent="0.2">
      <c r="A87" s="103"/>
      <c r="B87" s="99"/>
      <c r="C87" s="99"/>
      <c r="D87" s="99"/>
    </row>
    <row r="88" spans="1:4" ht="13.5" customHeight="1" x14ac:dyDescent="0.2">
      <c r="A88" s="103"/>
      <c r="B88" s="99"/>
      <c r="C88" s="99"/>
      <c r="D88" s="99"/>
    </row>
    <row r="89" spans="1:4" ht="13.5" customHeight="1" x14ac:dyDescent="0.2">
      <c r="A89" s="103"/>
      <c r="B89" s="99"/>
      <c r="C89" s="99"/>
      <c r="D89" s="99"/>
    </row>
    <row r="90" spans="1:4" ht="13.5" customHeight="1" x14ac:dyDescent="0.2">
      <c r="A90" s="103"/>
      <c r="B90" s="99"/>
      <c r="C90" s="99"/>
      <c r="D90" s="99"/>
    </row>
    <row r="91" spans="1:4" ht="13.5" customHeight="1" x14ac:dyDescent="0.2">
      <c r="A91" s="103"/>
      <c r="B91" s="99"/>
      <c r="C91" s="99"/>
      <c r="D91" s="99"/>
    </row>
    <row r="92" spans="1:4" ht="13.5" customHeight="1" x14ac:dyDescent="0.2">
      <c r="A92" s="103"/>
      <c r="B92" s="99"/>
      <c r="C92" s="99"/>
      <c r="D92" s="99"/>
    </row>
    <row r="93" spans="1:4" ht="13.5" customHeight="1" x14ac:dyDescent="0.2">
      <c r="A93" s="103"/>
      <c r="B93" s="99"/>
      <c r="C93" s="99"/>
      <c r="D93" s="99"/>
    </row>
    <row r="94" spans="1:4" ht="13.5" customHeight="1" x14ac:dyDescent="0.2">
      <c r="A94" s="103"/>
      <c r="B94" s="99"/>
      <c r="C94" s="99"/>
      <c r="D94" s="99"/>
    </row>
    <row r="95" spans="1:4" ht="13.5" customHeight="1" x14ac:dyDescent="0.2">
      <c r="A95" s="103"/>
      <c r="B95" s="99"/>
      <c r="C95" s="99"/>
      <c r="D95" s="99"/>
    </row>
    <row r="96" spans="1:4" ht="13.5" customHeight="1" x14ac:dyDescent="0.2">
      <c r="A96" s="103"/>
      <c r="B96" s="99"/>
      <c r="C96" s="99"/>
      <c r="D96" s="99"/>
    </row>
    <row r="97" spans="1:4" ht="13.5" customHeight="1" x14ac:dyDescent="0.2">
      <c r="A97" s="103"/>
      <c r="B97" s="99"/>
      <c r="C97" s="99"/>
      <c r="D97" s="99"/>
    </row>
    <row r="98" spans="1:4" ht="13.5" customHeight="1" x14ac:dyDescent="0.2">
      <c r="A98" s="103"/>
      <c r="B98" s="99"/>
      <c r="C98" s="99"/>
      <c r="D98" s="99"/>
    </row>
    <row r="99" spans="1:4" ht="13.5" customHeight="1" x14ac:dyDescent="0.2">
      <c r="A99" s="103"/>
      <c r="B99" s="99"/>
      <c r="C99" s="99"/>
      <c r="D99" s="99"/>
    </row>
    <row r="100" spans="1:4" ht="13.5" customHeight="1" x14ac:dyDescent="0.2">
      <c r="A100" s="103"/>
      <c r="B100" s="99"/>
      <c r="C100" s="99"/>
      <c r="D100" s="99"/>
    </row>
    <row r="101" spans="1:4" ht="13.5" customHeight="1" x14ac:dyDescent="0.2">
      <c r="A101" s="103"/>
      <c r="B101" s="99"/>
      <c r="C101" s="99"/>
      <c r="D101" s="99"/>
    </row>
    <row r="102" spans="1:4" ht="13.5" customHeight="1" x14ac:dyDescent="0.2">
      <c r="A102" s="103"/>
      <c r="B102" s="99"/>
      <c r="C102" s="99"/>
      <c r="D102" s="99"/>
    </row>
    <row r="103" spans="1:4" ht="13.5" customHeight="1" x14ac:dyDescent="0.2">
      <c r="A103" s="103"/>
      <c r="B103" s="99"/>
      <c r="C103" s="99"/>
      <c r="D103" s="99"/>
    </row>
    <row r="104" spans="1:4" ht="13.5" customHeight="1" x14ac:dyDescent="0.2">
      <c r="A104" s="103"/>
      <c r="B104" s="99"/>
      <c r="C104" s="99"/>
      <c r="D104" s="99"/>
    </row>
    <row r="105" spans="1:4" ht="13.5" customHeight="1" x14ac:dyDescent="0.2">
      <c r="A105" s="103"/>
      <c r="B105" s="99"/>
      <c r="C105" s="99"/>
      <c r="D105" s="99"/>
    </row>
    <row r="106" spans="1:4" ht="13.5" customHeight="1" x14ac:dyDescent="0.2">
      <c r="A106" s="103"/>
      <c r="B106" s="99"/>
      <c r="C106" s="99"/>
      <c r="D106" s="99"/>
    </row>
    <row r="107" spans="1:4" ht="13.5" customHeight="1" x14ac:dyDescent="0.2">
      <c r="A107" s="103"/>
      <c r="B107" s="99"/>
      <c r="C107" s="99"/>
      <c r="D107" s="99"/>
    </row>
    <row r="108" spans="1:4" ht="13.5" customHeight="1" x14ac:dyDescent="0.2">
      <c r="A108" s="103"/>
      <c r="B108" s="99"/>
      <c r="C108" s="99"/>
      <c r="D108" s="99"/>
    </row>
    <row r="109" spans="1:4" ht="13.5" customHeight="1" x14ac:dyDescent="0.2">
      <c r="A109" s="103"/>
      <c r="B109" s="99"/>
      <c r="C109" s="99"/>
      <c r="D109" s="99"/>
    </row>
    <row r="110" spans="1:4" ht="13.5" customHeight="1" x14ac:dyDescent="0.2">
      <c r="A110" s="103"/>
      <c r="B110" s="99"/>
      <c r="C110" s="99"/>
      <c r="D110" s="99"/>
    </row>
    <row r="111" spans="1:4" ht="13.5" customHeight="1" x14ac:dyDescent="0.2">
      <c r="A111" s="103"/>
      <c r="B111" s="99"/>
      <c r="C111" s="99"/>
      <c r="D111" s="99"/>
    </row>
    <row r="112" spans="1:4" ht="13.5" customHeight="1" x14ac:dyDescent="0.2">
      <c r="A112" s="103"/>
      <c r="B112" s="99"/>
      <c r="C112" s="99"/>
      <c r="D112" s="99"/>
    </row>
    <row r="113" spans="1:4" ht="13.5" customHeight="1" x14ac:dyDescent="0.2">
      <c r="A113" s="103"/>
      <c r="B113" s="99"/>
      <c r="C113" s="99"/>
      <c r="D113" s="99"/>
    </row>
    <row r="114" spans="1:4" ht="13.5" customHeight="1" x14ac:dyDescent="0.2">
      <c r="A114" s="103"/>
      <c r="B114" s="99"/>
      <c r="C114" s="99"/>
      <c r="D114" s="99"/>
    </row>
    <row r="115" spans="1:4" ht="13.5" customHeight="1" x14ac:dyDescent="0.2">
      <c r="A115" s="103"/>
      <c r="B115" s="99"/>
      <c r="C115" s="99"/>
      <c r="D115" s="99"/>
    </row>
    <row r="116" spans="1:4" ht="13.5" customHeight="1" x14ac:dyDescent="0.2">
      <c r="A116" s="103"/>
      <c r="B116" s="99"/>
      <c r="C116" s="99"/>
      <c r="D116" s="99"/>
    </row>
    <row r="117" spans="1:4" ht="13.5" customHeight="1" x14ac:dyDescent="0.2">
      <c r="A117" s="103"/>
      <c r="B117" s="99"/>
      <c r="C117" s="99"/>
      <c r="D117" s="99"/>
    </row>
    <row r="118" spans="1:4" ht="13.5" customHeight="1" x14ac:dyDescent="0.2">
      <c r="C118" s="99"/>
    </row>
    <row r="119" spans="1:4" ht="13.5" customHeight="1" x14ac:dyDescent="0.2">
      <c r="C119" s="99"/>
    </row>
    <row r="120" spans="1:4" ht="13.5" customHeight="1" x14ac:dyDescent="0.2">
      <c r="C120" s="99"/>
    </row>
    <row r="121" spans="1:4" ht="13.5" customHeight="1" x14ac:dyDescent="0.2">
      <c r="C121" s="99"/>
    </row>
    <row r="122" spans="1:4" ht="13.5" customHeight="1" x14ac:dyDescent="0.2">
      <c r="C122" s="99"/>
    </row>
    <row r="123" spans="1:4" ht="13.5" customHeight="1" x14ac:dyDescent="0.2">
      <c r="C123" s="99"/>
    </row>
    <row r="124" spans="1:4" ht="13.5" customHeight="1" x14ac:dyDescent="0.2">
      <c r="A124" s="106"/>
      <c r="B124" s="106"/>
      <c r="C124" s="99"/>
    </row>
    <row r="125" spans="1:4" ht="13.5" customHeight="1" x14ac:dyDescent="0.2">
      <c r="A125" s="106"/>
      <c r="B125" s="106"/>
      <c r="C125" s="99"/>
    </row>
    <row r="126" spans="1:4" ht="13.5" customHeight="1" x14ac:dyDescent="0.2">
      <c r="A126" s="106"/>
      <c r="B126" s="106"/>
      <c r="C126" s="99"/>
    </row>
    <row r="127" spans="1:4" ht="13.5" customHeight="1" x14ac:dyDescent="0.2">
      <c r="A127" s="106"/>
      <c r="B127" s="106"/>
      <c r="C127" s="99"/>
    </row>
    <row r="128" spans="1:4" ht="13.5" customHeight="1" x14ac:dyDescent="0.2">
      <c r="C128" s="99"/>
    </row>
    <row r="129" spans="2:3" ht="13.5" customHeight="1" x14ac:dyDescent="0.2">
      <c r="B129" s="106"/>
      <c r="C129" s="99"/>
    </row>
    <row r="130" spans="2:3" ht="13.5" customHeight="1" x14ac:dyDescent="0.2">
      <c r="B130" s="106"/>
      <c r="C130" s="99"/>
    </row>
    <row r="131" spans="2:3" ht="13.5" customHeight="1" x14ac:dyDescent="0.2">
      <c r="B131" s="106"/>
      <c r="C131" s="99"/>
    </row>
    <row r="132" spans="2:3" ht="13.5" customHeight="1" x14ac:dyDescent="0.2">
      <c r="B132" s="106"/>
      <c r="C132" s="99"/>
    </row>
    <row r="133" spans="2:3" ht="13.5" customHeight="1" x14ac:dyDescent="0.2">
      <c r="B133" s="106"/>
      <c r="C133" s="99"/>
    </row>
    <row r="134" spans="2:3" ht="13.5" customHeight="1" x14ac:dyDescent="0.2">
      <c r="B134" s="106"/>
      <c r="C134" s="99"/>
    </row>
    <row r="135" spans="2:3" ht="13.5" customHeight="1" x14ac:dyDescent="0.2">
      <c r="C135" s="99"/>
    </row>
    <row r="136" spans="2:3" ht="13.5" customHeight="1" x14ac:dyDescent="0.2">
      <c r="C136" s="99"/>
    </row>
    <row r="137" spans="2:3" ht="13.5" customHeight="1" x14ac:dyDescent="0.2">
      <c r="C137" s="99"/>
    </row>
    <row r="138" spans="2:3" ht="13.5" customHeight="1" x14ac:dyDescent="0.2">
      <c r="C138" s="99"/>
    </row>
    <row r="139" spans="2:3" ht="13.5" customHeight="1" x14ac:dyDescent="0.2">
      <c r="C139" s="99"/>
    </row>
    <row r="140" spans="2:3" ht="13.5" customHeight="1" x14ac:dyDescent="0.2">
      <c r="C140" s="99"/>
    </row>
    <row r="141" spans="2:3" ht="13.5" customHeight="1" x14ac:dyDescent="0.2">
      <c r="C141" s="99"/>
    </row>
    <row r="142" spans="2:3" ht="13.5" customHeight="1" x14ac:dyDescent="0.2">
      <c r="C142" s="99"/>
    </row>
    <row r="143" spans="2:3" ht="13.5" customHeight="1" x14ac:dyDescent="0.2">
      <c r="C143" s="99"/>
    </row>
    <row r="144" spans="2:3" ht="13.5" customHeight="1" x14ac:dyDescent="0.2">
      <c r="C144" s="99"/>
    </row>
    <row r="145" spans="3:3" ht="13.5" customHeight="1" x14ac:dyDescent="0.2">
      <c r="C145" s="99"/>
    </row>
    <row r="146" spans="3:3" ht="13.5" customHeight="1" x14ac:dyDescent="0.2">
      <c r="C146" s="99"/>
    </row>
    <row r="147" spans="3:3" ht="13.5" customHeight="1" x14ac:dyDescent="0.2">
      <c r="C147" s="99"/>
    </row>
  </sheetData>
  <pageMargins left="0.5" right="0.5" top="0.5" bottom="0.75" header="0" footer="0.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N59"/>
  <sheetViews>
    <sheetView topLeftCell="F1" zoomScaleNormal="100" workbookViewId="0">
      <selection activeCell="N5" sqref="N5"/>
    </sheetView>
  </sheetViews>
  <sheetFormatPr defaultColWidth="25" defaultRowHeight="12.75" outlineLevelCol="1" x14ac:dyDescent="0.2"/>
  <cols>
    <col min="1" max="1" width="10.42578125" style="51" hidden="1" customWidth="1" outlineLevel="1"/>
    <col min="2" max="2" width="25" style="51" customWidth="1" collapsed="1"/>
    <col min="3" max="8" width="25" style="51" customWidth="1"/>
    <col min="9" max="9" width="25" style="127" customWidth="1" collapsed="1"/>
    <col min="10" max="12" width="25" style="127" customWidth="1"/>
    <col min="13" max="13" width="25" style="127" customWidth="1" collapsed="1"/>
    <col min="14" max="16384" width="25" style="52"/>
  </cols>
  <sheetData>
    <row r="3" spans="1:14" s="131" customFormat="1" ht="25.5" x14ac:dyDescent="0.2">
      <c r="A3" s="128"/>
      <c r="B3" s="129" t="s">
        <v>15</v>
      </c>
      <c r="C3" s="129" t="s">
        <v>76</v>
      </c>
      <c r="D3" s="129" t="s">
        <v>77</v>
      </c>
      <c r="E3" s="129" t="s">
        <v>78</v>
      </c>
      <c r="F3" s="129" t="s">
        <v>79</v>
      </c>
      <c r="G3" s="129" t="s">
        <v>81</v>
      </c>
      <c r="H3" s="129" t="s">
        <v>82</v>
      </c>
      <c r="I3" s="130" t="s">
        <v>208</v>
      </c>
      <c r="J3" s="130" t="s">
        <v>209</v>
      </c>
      <c r="K3" s="130"/>
      <c r="L3" s="130"/>
      <c r="M3" s="130" t="s">
        <v>210</v>
      </c>
      <c r="N3" s="130" t="s">
        <v>210</v>
      </c>
    </row>
    <row r="4" spans="1:14" x14ac:dyDescent="0.2">
      <c r="A4" s="53" t="s">
        <v>83</v>
      </c>
      <c r="B4" s="53" t="s">
        <v>7</v>
      </c>
      <c r="C4" s="53" t="s">
        <v>176</v>
      </c>
      <c r="D4" s="53" t="s">
        <v>170</v>
      </c>
      <c r="E4" s="53" t="s">
        <v>163</v>
      </c>
      <c r="F4" s="53" t="s">
        <v>84</v>
      </c>
      <c r="G4" s="53">
        <v>0</v>
      </c>
      <c r="H4" s="53" t="s">
        <v>85</v>
      </c>
      <c r="I4" s="126" t="s">
        <v>211</v>
      </c>
      <c r="J4" s="126">
        <v>5</v>
      </c>
      <c r="K4" s="126" t="s">
        <v>212</v>
      </c>
      <c r="L4" s="126">
        <v>2020</v>
      </c>
      <c r="M4" s="126" t="s">
        <v>179</v>
      </c>
      <c r="N4" s="52" t="s">
        <v>233</v>
      </c>
    </row>
    <row r="5" spans="1:14" x14ac:dyDescent="0.2">
      <c r="A5" s="53" t="s">
        <v>1</v>
      </c>
      <c r="B5" s="53" t="s">
        <v>1</v>
      </c>
      <c r="C5" s="53" t="s">
        <v>86</v>
      </c>
      <c r="D5" s="53" t="s">
        <v>92</v>
      </c>
      <c r="E5" s="53" t="s">
        <v>164</v>
      </c>
      <c r="F5" s="53" t="s">
        <v>167</v>
      </c>
      <c r="G5" s="54" t="s">
        <v>89</v>
      </c>
      <c r="H5" s="53" t="s">
        <v>86</v>
      </c>
      <c r="I5" s="126" t="s">
        <v>224</v>
      </c>
      <c r="J5" s="126">
        <f>J4+5</f>
        <v>10</v>
      </c>
      <c r="K5" s="126" t="s">
        <v>213</v>
      </c>
      <c r="L5" s="126">
        <f>L4+1</f>
        <v>2021</v>
      </c>
      <c r="M5" s="126" t="s">
        <v>180</v>
      </c>
      <c r="N5" s="52" t="s">
        <v>232</v>
      </c>
    </row>
    <row r="6" spans="1:14" x14ac:dyDescent="0.2">
      <c r="A6" s="53" t="s">
        <v>90</v>
      </c>
      <c r="B6" s="53" t="s">
        <v>16</v>
      </c>
      <c r="C6" s="53" t="s">
        <v>91</v>
      </c>
      <c r="D6" s="53" t="s">
        <v>97</v>
      </c>
      <c r="E6" s="53" t="s">
        <v>165</v>
      </c>
      <c r="F6" s="53" t="s">
        <v>88</v>
      </c>
      <c r="G6" s="55" t="s">
        <v>95</v>
      </c>
      <c r="H6" s="53" t="s">
        <v>91</v>
      </c>
      <c r="I6" s="126" t="s">
        <v>214</v>
      </c>
      <c r="J6" s="126">
        <f t="shared" ref="J6:J13" si="0">J5+5</f>
        <v>15</v>
      </c>
      <c r="K6" s="126"/>
      <c r="L6" s="126">
        <f t="shared" ref="L6:L13" si="1">L5+1</f>
        <v>2022</v>
      </c>
      <c r="M6" s="126" t="s">
        <v>181</v>
      </c>
      <c r="N6" s="52" t="s">
        <v>198</v>
      </c>
    </row>
    <row r="7" spans="1:14" x14ac:dyDescent="0.2">
      <c r="A7" s="53" t="s">
        <v>96</v>
      </c>
      <c r="B7" s="53" t="s">
        <v>17</v>
      </c>
      <c r="C7" s="53" t="s">
        <v>173</v>
      </c>
      <c r="D7" s="53"/>
      <c r="E7" s="53" t="s">
        <v>87</v>
      </c>
      <c r="F7" s="53" t="s">
        <v>168</v>
      </c>
      <c r="G7" s="55" t="s">
        <v>100</v>
      </c>
      <c r="H7" s="53" t="s">
        <v>173</v>
      </c>
      <c r="I7" s="126"/>
      <c r="J7" s="126">
        <f t="shared" si="0"/>
        <v>20</v>
      </c>
      <c r="K7" s="126"/>
      <c r="L7" s="126">
        <f t="shared" si="1"/>
        <v>2023</v>
      </c>
      <c r="M7" s="126" t="s">
        <v>182</v>
      </c>
      <c r="N7" s="52" t="s">
        <v>199</v>
      </c>
    </row>
    <row r="8" spans="1:14" x14ac:dyDescent="0.2">
      <c r="A8" s="53" t="s">
        <v>101</v>
      </c>
      <c r="B8" s="53" t="s">
        <v>18</v>
      </c>
      <c r="C8" s="53" t="s">
        <v>154</v>
      </c>
      <c r="D8" s="53"/>
      <c r="E8" s="53" t="s">
        <v>93</v>
      </c>
      <c r="F8" s="53" t="s">
        <v>94</v>
      </c>
      <c r="G8" s="55" t="s">
        <v>103</v>
      </c>
      <c r="H8" s="53" t="s">
        <v>105</v>
      </c>
      <c r="I8" s="126"/>
      <c r="J8" s="126">
        <f t="shared" si="0"/>
        <v>25</v>
      </c>
      <c r="K8" s="126"/>
      <c r="L8" s="126">
        <f t="shared" si="1"/>
        <v>2024</v>
      </c>
      <c r="M8" s="126" t="s">
        <v>183</v>
      </c>
    </row>
    <row r="9" spans="1:14" x14ac:dyDescent="0.2">
      <c r="A9" s="53" t="s">
        <v>104</v>
      </c>
      <c r="B9" s="53" t="s">
        <v>19</v>
      </c>
      <c r="C9" s="53" t="s">
        <v>105</v>
      </c>
      <c r="D9" s="53"/>
      <c r="E9" s="53" t="s">
        <v>98</v>
      </c>
      <c r="F9" s="53" t="s">
        <v>99</v>
      </c>
      <c r="G9" s="55" t="s">
        <v>107</v>
      </c>
      <c r="H9" s="53"/>
      <c r="I9" s="126"/>
      <c r="J9" s="126">
        <f t="shared" si="0"/>
        <v>30</v>
      </c>
      <c r="K9" s="126"/>
      <c r="L9" s="126">
        <f t="shared" si="1"/>
        <v>2025</v>
      </c>
      <c r="M9" s="126" t="s">
        <v>184</v>
      </c>
    </row>
    <row r="10" spans="1:14" x14ac:dyDescent="0.2">
      <c r="A10" s="53" t="s">
        <v>108</v>
      </c>
      <c r="B10" s="53" t="s">
        <v>20</v>
      </c>
      <c r="C10" s="53"/>
      <c r="D10" s="53"/>
      <c r="E10" s="53" t="s">
        <v>102</v>
      </c>
      <c r="F10" s="53" t="s">
        <v>14</v>
      </c>
      <c r="G10" s="55" t="s">
        <v>110</v>
      </c>
      <c r="H10" s="53"/>
      <c r="I10" s="126"/>
      <c r="J10" s="126">
        <f t="shared" si="0"/>
        <v>35</v>
      </c>
      <c r="K10" s="126"/>
      <c r="L10" s="126">
        <f t="shared" si="1"/>
        <v>2026</v>
      </c>
      <c r="M10" s="126" t="s">
        <v>185</v>
      </c>
    </row>
    <row r="11" spans="1:14" x14ac:dyDescent="0.2">
      <c r="A11" s="53" t="s">
        <v>111</v>
      </c>
      <c r="B11" s="53" t="s">
        <v>8</v>
      </c>
      <c r="C11" s="53"/>
      <c r="E11" s="53" t="s">
        <v>106</v>
      </c>
      <c r="F11" s="53"/>
      <c r="G11" s="55" t="s">
        <v>113</v>
      </c>
      <c r="H11" s="53"/>
      <c r="I11" s="126"/>
      <c r="J11" s="126">
        <f t="shared" si="0"/>
        <v>40</v>
      </c>
      <c r="K11" s="126"/>
      <c r="L11" s="126">
        <f t="shared" si="1"/>
        <v>2027</v>
      </c>
      <c r="M11" s="126" t="s">
        <v>186</v>
      </c>
    </row>
    <row r="12" spans="1:14" x14ac:dyDescent="0.2">
      <c r="A12" s="53" t="s">
        <v>114</v>
      </c>
      <c r="B12" s="53" t="s">
        <v>21</v>
      </c>
      <c r="C12" s="53"/>
      <c r="E12" s="53" t="s">
        <v>109</v>
      </c>
      <c r="F12" s="53"/>
      <c r="G12" s="55" t="s">
        <v>115</v>
      </c>
      <c r="H12" s="53"/>
      <c r="I12" s="126"/>
      <c r="J12" s="126">
        <f t="shared" si="0"/>
        <v>45</v>
      </c>
      <c r="K12" s="126"/>
      <c r="L12" s="126">
        <f t="shared" si="1"/>
        <v>2028</v>
      </c>
      <c r="M12" s="126" t="s">
        <v>187</v>
      </c>
    </row>
    <row r="13" spans="1:14" x14ac:dyDescent="0.2">
      <c r="A13" s="53" t="s">
        <v>116</v>
      </c>
      <c r="B13" s="53" t="s">
        <v>22</v>
      </c>
      <c r="C13" s="53"/>
      <c r="D13" s="53"/>
      <c r="E13" s="53" t="s">
        <v>112</v>
      </c>
      <c r="F13" s="53"/>
      <c r="G13" s="55" t="s">
        <v>117</v>
      </c>
      <c r="H13" s="53"/>
      <c r="I13" s="126"/>
      <c r="J13" s="126">
        <f t="shared" si="0"/>
        <v>50</v>
      </c>
      <c r="K13" s="126"/>
      <c r="L13" s="126">
        <f t="shared" si="1"/>
        <v>2029</v>
      </c>
      <c r="M13" s="126" t="s">
        <v>188</v>
      </c>
    </row>
    <row r="14" spans="1:14" x14ac:dyDescent="0.2">
      <c r="A14" s="53" t="s">
        <v>2</v>
      </c>
      <c r="B14" s="53" t="s">
        <v>2</v>
      </c>
      <c r="C14" s="53"/>
      <c r="D14" s="53"/>
      <c r="E14" s="53" t="s">
        <v>14</v>
      </c>
      <c r="F14" s="53"/>
      <c r="G14" s="55" t="s">
        <v>118</v>
      </c>
      <c r="H14" s="53"/>
      <c r="I14" s="126"/>
      <c r="J14" s="126" t="s">
        <v>215</v>
      </c>
      <c r="K14" s="126"/>
      <c r="L14" s="126">
        <v>2030</v>
      </c>
      <c r="M14" s="126" t="s">
        <v>189</v>
      </c>
    </row>
    <row r="15" spans="1:14" x14ac:dyDescent="0.2">
      <c r="A15" s="53" t="s">
        <v>3</v>
      </c>
      <c r="B15" s="53" t="s">
        <v>3</v>
      </c>
      <c r="C15" s="53"/>
      <c r="D15" s="53"/>
      <c r="E15" s="53"/>
      <c r="F15" s="53"/>
      <c r="G15" s="55" t="s">
        <v>119</v>
      </c>
      <c r="H15" s="53"/>
      <c r="I15" s="126"/>
      <c r="J15" s="126"/>
      <c r="K15" s="126"/>
      <c r="L15" s="126" t="s">
        <v>14</v>
      </c>
      <c r="M15" s="126" t="s">
        <v>190</v>
      </c>
    </row>
    <row r="16" spans="1:14" x14ac:dyDescent="0.2">
      <c r="A16" s="53" t="s">
        <v>120</v>
      </c>
      <c r="B16" s="53" t="s">
        <v>23</v>
      </c>
      <c r="C16" s="53"/>
      <c r="D16" s="53"/>
      <c r="E16" s="53"/>
      <c r="F16" s="53"/>
      <c r="G16" s="55" t="s">
        <v>121</v>
      </c>
      <c r="H16" s="53"/>
      <c r="I16" s="126"/>
      <c r="J16" s="126"/>
      <c r="K16" s="126"/>
      <c r="L16" s="126"/>
      <c r="M16" s="126" t="s">
        <v>216</v>
      </c>
    </row>
    <row r="17" spans="1:13" x14ac:dyDescent="0.2">
      <c r="A17" s="53" t="s">
        <v>122</v>
      </c>
      <c r="B17" s="53" t="s">
        <v>24</v>
      </c>
      <c r="C17" s="53"/>
      <c r="D17" s="53"/>
      <c r="E17" s="53"/>
      <c r="F17" s="53"/>
      <c r="G17" s="55"/>
      <c r="H17" s="53"/>
      <c r="I17" s="126"/>
      <c r="J17" s="126"/>
      <c r="K17" s="126"/>
      <c r="L17" s="126"/>
      <c r="M17" s="126" t="s">
        <v>14</v>
      </c>
    </row>
    <row r="18" spans="1:13" x14ac:dyDescent="0.2">
      <c r="A18" s="53" t="s">
        <v>4</v>
      </c>
      <c r="B18" s="53" t="s">
        <v>4</v>
      </c>
      <c r="C18" s="53"/>
      <c r="D18" s="53"/>
      <c r="E18" s="53"/>
      <c r="F18" s="53"/>
      <c r="G18" s="55"/>
      <c r="H18" s="53"/>
      <c r="I18" s="126"/>
      <c r="J18" s="126"/>
      <c r="K18" s="126"/>
      <c r="L18" s="126"/>
      <c r="M18" s="126"/>
    </row>
    <row r="19" spans="1:13" x14ac:dyDescent="0.2">
      <c r="A19" s="53" t="s">
        <v>123</v>
      </c>
      <c r="B19" s="53" t="s">
        <v>25</v>
      </c>
      <c r="C19" s="53"/>
      <c r="D19" s="53"/>
      <c r="E19" s="53"/>
      <c r="F19" s="53"/>
      <c r="G19" s="55"/>
      <c r="H19" s="53"/>
      <c r="I19" s="126"/>
      <c r="J19" s="126"/>
      <c r="K19" s="126"/>
      <c r="L19" s="126"/>
      <c r="M19" s="126"/>
    </row>
    <row r="20" spans="1:13" x14ac:dyDescent="0.2">
      <c r="A20" s="53" t="s">
        <v>124</v>
      </c>
      <c r="B20" s="53" t="s">
        <v>26</v>
      </c>
      <c r="C20" s="53"/>
      <c r="D20" s="53"/>
      <c r="E20" s="53"/>
      <c r="F20" s="53"/>
      <c r="G20" s="55"/>
      <c r="H20" s="53"/>
      <c r="I20" s="126"/>
      <c r="J20" s="126"/>
      <c r="K20" s="126"/>
      <c r="L20" s="126"/>
      <c r="M20" s="126"/>
    </row>
    <row r="21" spans="1:13" x14ac:dyDescent="0.2">
      <c r="A21" s="53" t="s">
        <v>125</v>
      </c>
      <c r="B21" s="53" t="s">
        <v>27</v>
      </c>
      <c r="C21" s="53"/>
      <c r="D21" s="53"/>
      <c r="E21" s="53"/>
      <c r="F21" s="53"/>
      <c r="G21" s="55"/>
      <c r="H21" s="53"/>
      <c r="I21" s="126"/>
      <c r="J21" s="126"/>
      <c r="K21" s="126"/>
      <c r="L21" s="126"/>
      <c r="M21" s="126"/>
    </row>
    <row r="22" spans="1:13" x14ac:dyDescent="0.2">
      <c r="A22" s="53" t="s">
        <v>5</v>
      </c>
      <c r="B22" s="53" t="s">
        <v>5</v>
      </c>
      <c r="C22" s="53"/>
      <c r="D22" s="53"/>
      <c r="E22" s="53"/>
      <c r="F22" s="53"/>
      <c r="G22" s="55"/>
      <c r="H22" s="53"/>
      <c r="I22" s="126"/>
      <c r="J22" s="126"/>
      <c r="K22" s="126"/>
      <c r="L22" s="126"/>
      <c r="M22" s="126"/>
    </row>
    <row r="23" spans="1:13" x14ac:dyDescent="0.2">
      <c r="A23" s="53" t="s">
        <v>126</v>
      </c>
      <c r="B23" s="53" t="s">
        <v>28</v>
      </c>
      <c r="C23" s="53"/>
      <c r="D23" s="53"/>
      <c r="E23" s="53"/>
      <c r="F23" s="53"/>
      <c r="G23" s="55"/>
      <c r="H23" s="53"/>
      <c r="I23" s="126"/>
      <c r="J23" s="126"/>
      <c r="K23" s="126"/>
      <c r="L23" s="126"/>
      <c r="M23" s="126"/>
    </row>
    <row r="24" spans="1:13" x14ac:dyDescent="0.2">
      <c r="A24" s="53" t="s">
        <v>127</v>
      </c>
      <c r="B24" s="53" t="s">
        <v>29</v>
      </c>
      <c r="C24" s="53"/>
      <c r="D24" s="53"/>
      <c r="E24" s="53"/>
      <c r="F24" s="53"/>
      <c r="G24" s="55"/>
      <c r="H24" s="53"/>
      <c r="I24" s="126"/>
      <c r="J24" s="126"/>
      <c r="K24" s="126"/>
      <c r="L24" s="126"/>
      <c r="M24" s="126"/>
    </row>
    <row r="25" spans="1:13" x14ac:dyDescent="0.2">
      <c r="A25" s="53" t="s">
        <v>128</v>
      </c>
      <c r="B25" s="53" t="s">
        <v>30</v>
      </c>
      <c r="C25" s="53"/>
      <c r="D25" s="53"/>
      <c r="E25" s="53"/>
      <c r="F25" s="53"/>
      <c r="G25" s="53"/>
      <c r="H25" s="53"/>
      <c r="I25" s="126"/>
      <c r="J25" s="126"/>
      <c r="K25" s="126"/>
      <c r="L25" s="126"/>
      <c r="M25" s="126"/>
    </row>
    <row r="26" spans="1:13" x14ac:dyDescent="0.2">
      <c r="A26" s="53" t="s">
        <v>129</v>
      </c>
      <c r="B26" s="53" t="s">
        <v>31</v>
      </c>
      <c r="C26" s="53"/>
      <c r="D26" s="53"/>
      <c r="E26" s="53"/>
      <c r="F26" s="53"/>
      <c r="G26" s="53"/>
      <c r="H26" s="53"/>
      <c r="I26" s="126"/>
      <c r="J26" s="126"/>
      <c r="K26" s="126"/>
      <c r="L26" s="126"/>
      <c r="M26" s="126"/>
    </row>
    <row r="27" spans="1:13" x14ac:dyDescent="0.2">
      <c r="A27" s="53" t="s">
        <v>130</v>
      </c>
      <c r="B27" s="53" t="s">
        <v>32</v>
      </c>
      <c r="C27" s="53"/>
      <c r="D27" s="53"/>
      <c r="E27" s="53"/>
      <c r="F27" s="53"/>
      <c r="G27" s="53"/>
      <c r="H27" s="53"/>
      <c r="I27" s="126"/>
      <c r="J27" s="126"/>
      <c r="K27" s="126"/>
      <c r="L27" s="126"/>
      <c r="M27" s="126"/>
    </row>
    <row r="28" spans="1:13" x14ac:dyDescent="0.2">
      <c r="A28" s="53" t="s">
        <v>131</v>
      </c>
      <c r="B28" s="53" t="s">
        <v>33</v>
      </c>
      <c r="C28" s="53"/>
      <c r="D28" s="53"/>
      <c r="E28" s="53"/>
      <c r="F28" s="53"/>
      <c r="G28" s="53"/>
      <c r="H28" s="53"/>
      <c r="I28" s="126"/>
      <c r="J28" s="126"/>
      <c r="K28" s="126"/>
      <c r="L28" s="126"/>
      <c r="M28" s="126"/>
    </row>
    <row r="29" spans="1:13" x14ac:dyDescent="0.2">
      <c r="A29" s="53" t="s">
        <v>132</v>
      </c>
      <c r="B29" s="53" t="s">
        <v>34</v>
      </c>
      <c r="C29" s="53"/>
      <c r="D29" s="53"/>
      <c r="E29" s="53"/>
      <c r="F29" s="53"/>
      <c r="G29" s="53"/>
      <c r="H29" s="53"/>
      <c r="I29" s="126"/>
      <c r="J29" s="126"/>
      <c r="K29" s="126"/>
      <c r="L29" s="126"/>
      <c r="M29" s="126"/>
    </row>
    <row r="30" spans="1:13" x14ac:dyDescent="0.2">
      <c r="A30" s="53" t="s">
        <v>133</v>
      </c>
      <c r="B30" s="53" t="s">
        <v>35</v>
      </c>
      <c r="C30" s="53"/>
      <c r="D30" s="53"/>
      <c r="E30" s="53"/>
      <c r="F30" s="53"/>
      <c r="G30" s="53"/>
      <c r="H30" s="53"/>
      <c r="I30" s="126"/>
      <c r="J30" s="126"/>
      <c r="K30" s="126"/>
      <c r="L30" s="126"/>
      <c r="M30" s="126"/>
    </row>
    <row r="31" spans="1:13" x14ac:dyDescent="0.2">
      <c r="A31" s="53" t="s">
        <v>134</v>
      </c>
      <c r="B31" s="53" t="s">
        <v>36</v>
      </c>
      <c r="C31" s="53"/>
      <c r="D31" s="53"/>
      <c r="E31" s="53"/>
      <c r="F31" s="53"/>
      <c r="G31" s="53"/>
      <c r="H31" s="53"/>
      <c r="I31" s="126"/>
      <c r="J31" s="126"/>
      <c r="K31" s="126"/>
      <c r="L31" s="126"/>
      <c r="M31" s="126"/>
    </row>
    <row r="32" spans="1:13" x14ac:dyDescent="0.2">
      <c r="A32" s="53" t="s">
        <v>135</v>
      </c>
      <c r="B32" s="53" t="s">
        <v>37</v>
      </c>
      <c r="C32" s="53"/>
      <c r="D32" s="53"/>
      <c r="E32" s="53"/>
      <c r="F32" s="53"/>
      <c r="G32" s="53"/>
      <c r="H32" s="53"/>
      <c r="I32" s="126"/>
      <c r="J32" s="126"/>
      <c r="K32" s="126"/>
      <c r="L32" s="126"/>
      <c r="M32" s="126"/>
    </row>
    <row r="33" spans="1:13" x14ac:dyDescent="0.2">
      <c r="A33" s="53" t="s">
        <v>136</v>
      </c>
      <c r="B33" s="53" t="s">
        <v>38</v>
      </c>
      <c r="C33" s="53"/>
      <c r="D33" s="53"/>
      <c r="E33" s="53"/>
      <c r="F33" s="53"/>
      <c r="G33" s="53"/>
      <c r="H33" s="53"/>
      <c r="I33" s="126"/>
      <c r="J33" s="126"/>
      <c r="K33" s="126"/>
      <c r="L33" s="126"/>
      <c r="M33" s="126"/>
    </row>
    <row r="34" spans="1:13" x14ac:dyDescent="0.2">
      <c r="A34" s="53" t="s">
        <v>137</v>
      </c>
      <c r="B34" s="53" t="s">
        <v>39</v>
      </c>
      <c r="C34" s="53"/>
      <c r="D34" s="53"/>
      <c r="E34" s="53"/>
      <c r="F34" s="53"/>
      <c r="G34" s="53"/>
      <c r="H34" s="53"/>
      <c r="I34" s="126"/>
      <c r="J34" s="126"/>
      <c r="K34" s="126"/>
      <c r="L34" s="126"/>
      <c r="M34" s="126"/>
    </row>
    <row r="35" spans="1:13" x14ac:dyDescent="0.2">
      <c r="A35" s="53" t="s">
        <v>138</v>
      </c>
      <c r="B35" s="53" t="s">
        <v>40</v>
      </c>
      <c r="C35" s="53"/>
      <c r="D35" s="53"/>
      <c r="E35" s="53"/>
      <c r="F35" s="53"/>
      <c r="G35" s="53"/>
      <c r="H35" s="53"/>
      <c r="I35" s="126"/>
      <c r="J35" s="126"/>
      <c r="K35" s="126"/>
      <c r="L35" s="126"/>
      <c r="M35" s="126"/>
    </row>
    <row r="36" spans="1:13" x14ac:dyDescent="0.2">
      <c r="A36" s="53" t="s">
        <v>139</v>
      </c>
      <c r="B36" s="53" t="s">
        <v>41</v>
      </c>
      <c r="C36" s="53"/>
      <c r="D36" s="53"/>
      <c r="E36" s="53"/>
      <c r="F36" s="53"/>
      <c r="G36" s="53"/>
      <c r="H36" s="53"/>
      <c r="I36" s="126"/>
      <c r="J36" s="126"/>
      <c r="K36" s="126"/>
      <c r="L36" s="126"/>
      <c r="M36" s="126"/>
    </row>
    <row r="37" spans="1:13" x14ac:dyDescent="0.2">
      <c r="A37" s="53" t="s">
        <v>140</v>
      </c>
      <c r="B37" s="53" t="s">
        <v>42</v>
      </c>
      <c r="C37" s="53"/>
      <c r="D37" s="53"/>
      <c r="E37" s="53"/>
      <c r="F37" s="53"/>
      <c r="G37" s="53"/>
      <c r="H37" s="53"/>
      <c r="I37" s="126"/>
      <c r="J37" s="126"/>
      <c r="K37" s="126"/>
      <c r="L37" s="126"/>
      <c r="M37" s="126"/>
    </row>
    <row r="38" spans="1:13" x14ac:dyDescent="0.2">
      <c r="A38" s="53" t="s">
        <v>43</v>
      </c>
      <c r="B38" s="53" t="s">
        <v>43</v>
      </c>
      <c r="C38" s="53"/>
      <c r="D38" s="53"/>
      <c r="E38" s="53"/>
      <c r="F38" s="53"/>
      <c r="G38" s="53"/>
      <c r="H38" s="53"/>
      <c r="I38" s="126"/>
      <c r="J38" s="126"/>
      <c r="K38" s="126"/>
      <c r="L38" s="126"/>
      <c r="M38" s="126"/>
    </row>
    <row r="39" spans="1:13" x14ac:dyDescent="0.2">
      <c r="A39" s="53" t="s">
        <v>141</v>
      </c>
      <c r="B39" s="53" t="s">
        <v>44</v>
      </c>
      <c r="C39" s="53"/>
      <c r="D39" s="53"/>
      <c r="E39" s="53"/>
      <c r="F39" s="53"/>
      <c r="G39" s="53"/>
      <c r="H39" s="53"/>
      <c r="I39" s="126"/>
      <c r="J39" s="126"/>
      <c r="K39" s="126"/>
      <c r="L39" s="126"/>
      <c r="M39" s="126"/>
    </row>
    <row r="40" spans="1:13" x14ac:dyDescent="0.2">
      <c r="A40" s="53" t="s">
        <v>142</v>
      </c>
      <c r="B40" s="53" t="s">
        <v>45</v>
      </c>
      <c r="C40" s="53"/>
      <c r="D40" s="53"/>
      <c r="E40" s="53"/>
      <c r="F40" s="53"/>
      <c r="G40" s="53"/>
      <c r="H40" s="53"/>
      <c r="I40" s="126"/>
      <c r="J40" s="126"/>
      <c r="K40" s="126"/>
      <c r="L40" s="126"/>
      <c r="M40" s="126"/>
    </row>
    <row r="41" spans="1:13" x14ac:dyDescent="0.2">
      <c r="A41" s="53" t="s">
        <v>143</v>
      </c>
      <c r="B41" s="53" t="s">
        <v>46</v>
      </c>
      <c r="C41" s="53"/>
      <c r="D41" s="53"/>
      <c r="E41" s="53"/>
      <c r="F41" s="53"/>
      <c r="G41" s="53"/>
      <c r="H41" s="53"/>
      <c r="I41" s="126"/>
      <c r="J41" s="126"/>
      <c r="K41" s="126"/>
      <c r="L41" s="126"/>
      <c r="M41" s="126"/>
    </row>
    <row r="42" spans="1:13" x14ac:dyDescent="0.2">
      <c r="A42" s="53" t="s">
        <v>144</v>
      </c>
      <c r="B42" s="53" t="s">
        <v>47</v>
      </c>
      <c r="C42" s="53"/>
      <c r="D42" s="53"/>
      <c r="E42" s="53"/>
      <c r="F42" s="53"/>
      <c r="G42" s="53"/>
      <c r="H42" s="53"/>
      <c r="I42" s="126"/>
      <c r="J42" s="126"/>
      <c r="K42" s="126"/>
      <c r="L42" s="126"/>
      <c r="M42" s="126"/>
    </row>
    <row r="43" spans="1:13" x14ac:dyDescent="0.2">
      <c r="A43" s="53" t="s">
        <v>145</v>
      </c>
      <c r="B43" s="53" t="s">
        <v>48</v>
      </c>
      <c r="C43" s="53"/>
      <c r="D43" s="53"/>
      <c r="E43" s="53"/>
      <c r="F43" s="53"/>
      <c r="G43" s="53"/>
      <c r="H43" s="53"/>
      <c r="I43" s="126"/>
      <c r="J43" s="126"/>
      <c r="K43" s="126"/>
      <c r="L43" s="126"/>
      <c r="M43" s="126"/>
    </row>
    <row r="44" spans="1:13" x14ac:dyDescent="0.2">
      <c r="A44" s="53" t="s">
        <v>146</v>
      </c>
      <c r="B44" s="53" t="s">
        <v>49</v>
      </c>
      <c r="C44" s="53"/>
      <c r="D44" s="53"/>
      <c r="E44" s="53"/>
      <c r="F44" s="53"/>
      <c r="G44" s="53"/>
      <c r="H44" s="53"/>
      <c r="I44" s="126"/>
      <c r="J44" s="126"/>
      <c r="K44" s="126"/>
      <c r="L44" s="126"/>
      <c r="M44" s="126"/>
    </row>
    <row r="45" spans="1:13" x14ac:dyDescent="0.2">
      <c r="A45" s="53" t="s">
        <v>147</v>
      </c>
      <c r="B45" s="53" t="s">
        <v>50</v>
      </c>
      <c r="C45" s="53"/>
      <c r="D45" s="53"/>
      <c r="E45" s="53"/>
      <c r="F45" s="53"/>
      <c r="G45" s="53"/>
      <c r="H45" s="53"/>
      <c r="I45" s="126"/>
      <c r="J45" s="126"/>
      <c r="K45" s="126"/>
      <c r="L45" s="126"/>
      <c r="M45" s="126"/>
    </row>
    <row r="46" spans="1:13" x14ac:dyDescent="0.2">
      <c r="A46" s="53" t="s">
        <v>51</v>
      </c>
      <c r="B46" s="53" t="s">
        <v>51</v>
      </c>
      <c r="C46" s="53"/>
      <c r="D46" s="53"/>
      <c r="E46" s="53"/>
      <c r="F46" s="53"/>
      <c r="G46" s="53"/>
      <c r="H46" s="53"/>
      <c r="I46" s="126"/>
      <c r="J46" s="126"/>
      <c r="K46" s="126"/>
      <c r="L46" s="126"/>
      <c r="M46" s="126"/>
    </row>
    <row r="47" spans="1:13" x14ac:dyDescent="0.2">
      <c r="A47" s="53" t="s">
        <v>6</v>
      </c>
      <c r="B47" s="53" t="s">
        <v>6</v>
      </c>
      <c r="C47" s="53"/>
      <c r="D47" s="53"/>
      <c r="E47" s="53"/>
      <c r="F47" s="53"/>
      <c r="G47" s="53"/>
      <c r="H47" s="53"/>
      <c r="I47" s="126"/>
      <c r="J47" s="126"/>
      <c r="K47" s="126"/>
      <c r="L47" s="126"/>
      <c r="M47" s="126"/>
    </row>
    <row r="48" spans="1:13" x14ac:dyDescent="0.2">
      <c r="A48" s="53" t="s">
        <v>148</v>
      </c>
      <c r="B48" s="53" t="s">
        <v>52</v>
      </c>
      <c r="C48" s="53"/>
      <c r="D48" s="53"/>
      <c r="E48" s="53"/>
      <c r="F48" s="53"/>
      <c r="G48" s="53"/>
      <c r="H48" s="53"/>
      <c r="I48" s="126"/>
      <c r="J48" s="126"/>
      <c r="K48" s="126"/>
      <c r="L48" s="126"/>
      <c r="M48" s="126"/>
    </row>
    <row r="49" spans="1:13" x14ac:dyDescent="0.2">
      <c r="A49" s="53" t="s">
        <v>149</v>
      </c>
      <c r="B49" s="53" t="s">
        <v>53</v>
      </c>
      <c r="C49" s="53"/>
      <c r="D49" s="53"/>
      <c r="E49" s="53"/>
      <c r="F49" s="53"/>
      <c r="G49" s="53"/>
      <c r="H49" s="53"/>
      <c r="I49" s="126"/>
      <c r="J49" s="126"/>
      <c r="K49" s="126"/>
      <c r="L49" s="126"/>
      <c r="M49" s="126"/>
    </row>
    <row r="50" spans="1:13" x14ac:dyDescent="0.2">
      <c r="A50" s="53" t="s">
        <v>150</v>
      </c>
      <c r="B50" s="53" t="s">
        <v>54</v>
      </c>
      <c r="C50" s="53"/>
      <c r="D50" s="53"/>
      <c r="E50" s="53"/>
      <c r="F50" s="53"/>
      <c r="G50" s="53"/>
      <c r="H50" s="53"/>
      <c r="I50" s="126"/>
      <c r="J50" s="126"/>
      <c r="K50" s="126"/>
      <c r="L50" s="126"/>
      <c r="M50" s="126"/>
    </row>
    <row r="51" spans="1:13" x14ac:dyDescent="0.2">
      <c r="A51" s="53" t="s">
        <v>151</v>
      </c>
      <c r="B51" s="53" t="s">
        <v>55</v>
      </c>
      <c r="C51" s="53"/>
      <c r="D51" s="53"/>
      <c r="E51" s="53"/>
      <c r="F51" s="53"/>
      <c r="G51" s="53"/>
      <c r="H51" s="53"/>
      <c r="I51" s="126"/>
      <c r="J51" s="126"/>
      <c r="K51" s="126"/>
      <c r="L51" s="126"/>
      <c r="M51" s="126"/>
    </row>
    <row r="52" spans="1:13" x14ac:dyDescent="0.2">
      <c r="A52" s="53" t="s">
        <v>152</v>
      </c>
      <c r="B52" s="53" t="s">
        <v>56</v>
      </c>
      <c r="C52" s="53"/>
      <c r="D52" s="53"/>
      <c r="E52" s="53"/>
      <c r="F52" s="53"/>
      <c r="G52" s="53"/>
      <c r="H52" s="53"/>
      <c r="I52" s="126"/>
      <c r="J52" s="126"/>
      <c r="K52" s="126"/>
      <c r="L52" s="126"/>
      <c r="M52" s="126"/>
    </row>
    <row r="53" spans="1:13" x14ac:dyDescent="0.2">
      <c r="A53" s="53" t="s">
        <v>153</v>
      </c>
      <c r="B53" s="53" t="s">
        <v>57</v>
      </c>
      <c r="C53" s="53"/>
      <c r="D53" s="53"/>
      <c r="E53" s="53"/>
      <c r="F53" s="53"/>
      <c r="G53" s="53"/>
      <c r="H53" s="53"/>
      <c r="I53" s="126"/>
      <c r="J53" s="126"/>
      <c r="K53" s="126"/>
      <c r="L53" s="126"/>
      <c r="M53" s="126"/>
    </row>
    <row r="54" spans="1:13" x14ac:dyDescent="0.2">
      <c r="A54" s="53" t="s">
        <v>58</v>
      </c>
      <c r="B54" s="53" t="s">
        <v>58</v>
      </c>
      <c r="C54" s="53"/>
      <c r="D54" s="53"/>
      <c r="E54" s="53"/>
      <c r="F54" s="53"/>
      <c r="G54" s="53"/>
      <c r="I54" s="126"/>
      <c r="J54" s="126"/>
      <c r="K54" s="126"/>
      <c r="L54" s="126"/>
      <c r="M54" s="126"/>
    </row>
    <row r="55" spans="1:13" x14ac:dyDescent="0.2">
      <c r="D55" s="53"/>
      <c r="E55" s="53"/>
      <c r="F55" s="53"/>
      <c r="L55" s="126"/>
    </row>
    <row r="56" spans="1:13" x14ac:dyDescent="0.2">
      <c r="D56" s="53"/>
      <c r="E56" s="53"/>
      <c r="F56" s="53"/>
    </row>
    <row r="57" spans="1:13" x14ac:dyDescent="0.2">
      <c r="D57" s="53"/>
      <c r="E57" s="53"/>
    </row>
    <row r="58" spans="1:13" x14ac:dyDescent="0.2">
      <c r="D58" s="53"/>
      <c r="E58" s="53"/>
    </row>
    <row r="59" spans="1:13" x14ac:dyDescent="0.2">
      <c r="E59" s="5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Questionnaire</vt:lpstr>
      <vt:lpstr>Add'l Comments</vt:lpstr>
      <vt:lpstr>Data Validation</vt:lpstr>
      <vt:lpstr>'Add''l Comments'!Print_Area</vt:lpstr>
      <vt:lpstr>Questionnaire!Print_Area</vt:lpstr>
      <vt:lpstr>Questionnaire!Print_Titles</vt:lpstr>
    </vt:vector>
  </TitlesOfParts>
  <Company>WIC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Fabrizio</dc:creator>
  <cp:lastModifiedBy>Fabrizio, Jeff</cp:lastModifiedBy>
  <cp:lastPrinted>2026-01-30T21:02:15Z</cp:lastPrinted>
  <dcterms:created xsi:type="dcterms:W3CDTF">2010-07-08T17:08:30Z</dcterms:created>
  <dcterms:modified xsi:type="dcterms:W3CDTF">2026-01-30T21:02:48Z</dcterms:modified>
</cp:coreProperties>
</file>